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70" windowHeight="4530"/>
  </bookViews>
  <sheets>
    <sheet name="Лист1" sheetId="1" r:id="rId1"/>
  </sheets>
  <definedNames>
    <definedName name="_xlnm._FilterDatabase" localSheetId="0" hidden="1">Лист1!$G$1:$Y$95</definedName>
    <definedName name="OLE_LINK22" localSheetId="0">Лист1!#REF!</definedName>
    <definedName name="_xlnm.Print_Area" localSheetId="0">Лист1!$A$1:$Y$95</definedName>
  </definedNames>
  <calcPr calcId="162913" refMode="R1C1"/>
</workbook>
</file>

<file path=xl/calcChain.xml><?xml version="1.0" encoding="utf-8"?>
<calcChain xmlns="http://schemas.openxmlformats.org/spreadsheetml/2006/main">
  <c r="H50" i="1" l="1"/>
  <c r="H42" i="1" l="1"/>
  <c r="H41" i="1"/>
  <c r="H63" i="1" l="1"/>
  <c r="H54" i="1"/>
  <c r="H53" i="1"/>
  <c r="H60" i="1"/>
  <c r="H59" i="1"/>
  <c r="H56" i="1"/>
</calcChain>
</file>

<file path=xl/sharedStrings.xml><?xml version="1.0" encoding="utf-8"?>
<sst xmlns="http://schemas.openxmlformats.org/spreadsheetml/2006/main" count="276" uniqueCount="141">
  <si>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</si>
  <si>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</si>
  <si>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</si>
  <si>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</si>
  <si>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</si>
  <si>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</si>
  <si>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шт</t>
  </si>
  <si>
    <t>ТОО Clever Medical</t>
  </si>
  <si>
    <t>ТОО Медэкс Плюс</t>
  </si>
  <si>
    <t>ТОО Dana Estrella</t>
  </si>
  <si>
    <t>№</t>
  </si>
  <si>
    <t>Дренажный катетер</t>
  </si>
  <si>
    <t>Дренажный мешок для сбора биологических жидкостей</t>
  </si>
  <si>
    <t xml:space="preserve">Иглы-электроды для РЧА-электрод </t>
  </si>
  <si>
    <t xml:space="preserve">Индивидуальный процедурный комплект для эндоваскулярной хирургии  </t>
  </si>
  <si>
    <t xml:space="preserve">Интродьюсер </t>
  </si>
  <si>
    <t xml:space="preserve">Катетер ангиографический гидрофильный </t>
  </si>
  <si>
    <t xml:space="preserve">Катетер ангиографический периферический диагностический  </t>
  </si>
  <si>
    <t>Катетер для билиарного дренирования</t>
  </si>
  <si>
    <t xml:space="preserve">Комплект стер.проц.кард./для интерв.онкологии  </t>
  </si>
  <si>
    <t xml:space="preserve">Микрокатетер </t>
  </si>
  <si>
    <t>Микрокатетер гидрофильный коаксиальный</t>
  </si>
  <si>
    <t xml:space="preserve">Микрокатетер для доступа к дистальным сосудам </t>
  </si>
  <si>
    <t>Микропроводник управляемый  с золотой оплеткой</t>
  </si>
  <si>
    <t xml:space="preserve">Микросферы для химиоэмболизации  нагружаемые калиброванные </t>
  </si>
  <si>
    <t>Микросферы для эмболизации гемангиом</t>
  </si>
  <si>
    <t xml:space="preserve">Микросферы калиброванные, насыщаемые для химиоэмболизации  </t>
  </si>
  <si>
    <t xml:space="preserve">Микросферы крахмальные для химиоэмболизации и химиотерапии </t>
  </si>
  <si>
    <t xml:space="preserve">Мирокатетер для доставки спиралей </t>
  </si>
  <si>
    <t xml:space="preserve">Набор для билиарного дренирования </t>
  </si>
  <si>
    <t>Набор многоцелевой дренажный</t>
  </si>
  <si>
    <t>Набор стилет-катетер для дренирования по одноступенчатой методике.</t>
  </si>
  <si>
    <t>Отделяемая эмболизационная спираль IDC</t>
  </si>
  <si>
    <t>Отделяемая эмболизационная спираль Interlock-18</t>
  </si>
  <si>
    <t>Отделяемая эмболизационная спираль Interlock-35</t>
  </si>
  <si>
    <t xml:space="preserve">Проводник диагностический  </t>
  </si>
  <si>
    <t>Проводник периферический гидрофильный</t>
  </si>
  <si>
    <t>РЧ-электрод с маркером и без маркера</t>
  </si>
  <si>
    <t>РЧА электрод uni faced</t>
  </si>
  <si>
    <t>Система в наборе дренажного катетера для чрескожных чреспеченочных вмешательств</t>
  </si>
  <si>
    <t>Система отделяемых спиралей PC 400</t>
  </si>
  <si>
    <t>Система периферийная спиралевидная 18</t>
  </si>
  <si>
    <t>Система периферийная спиралевидная 35</t>
  </si>
  <si>
    <t xml:space="preserve">Система эмболизации периферийная эндоваскулярная спиралевидная 18 </t>
  </si>
  <si>
    <t>Система эмболизации периферийная эндоваскулярная спиралевидная 35</t>
  </si>
  <si>
    <t>Спираль толкаемая эмболизационная на платформе 0.018''</t>
  </si>
  <si>
    <t xml:space="preserve">Спирали толкаемые платиновые с волокнами 0,35 </t>
  </si>
  <si>
    <t>Фиксатор дренажных катетеров универсальный</t>
  </si>
  <si>
    <t>Эмболизирующий материал (ненагружаемые микросферы)</t>
  </si>
  <si>
    <t xml:space="preserve">Баллон для вульволопластики </t>
  </si>
  <si>
    <t>Баллон измерительный</t>
  </si>
  <si>
    <t xml:space="preserve">Индефлятор аналоговый в комплекте с иглой, торк девайсом и гемостатическим клапаном (типа клик) </t>
  </si>
  <si>
    <t xml:space="preserve">Окклюдер д/закрыт.открыт.артер.протока (ОАП)  </t>
  </si>
  <si>
    <t xml:space="preserve">Окклюдер для закрытия ДМПП (ASD) </t>
  </si>
  <si>
    <t xml:space="preserve">Окклюдер для закрытия ОАП  </t>
  </si>
  <si>
    <t xml:space="preserve">Окклюдер для эмболизации коллатералей </t>
  </si>
  <si>
    <t xml:space="preserve">Окклюдер-спираль для закрытия открытого артериального протока </t>
  </si>
  <si>
    <t xml:space="preserve">Стент для коарктации аорты </t>
  </si>
  <si>
    <t>Индивидуальный процедурный комплект для нейроинтервенционных операций на голове</t>
  </si>
  <si>
    <t xml:space="preserve">Окклюзионная баллонная система </t>
  </si>
  <si>
    <t>Катетер баллонный коронарный</t>
  </si>
  <si>
    <t xml:space="preserve">Жесткий баллонный катетер для ЧТКА </t>
  </si>
  <si>
    <t>Интродьюсер в комплекте с иглой для трансрадиального доступа</t>
  </si>
  <si>
    <t xml:space="preserve">Катетеры диагностические ангиографические </t>
  </si>
  <si>
    <t xml:space="preserve">Катетер проводниковый (Гайд катетеры ) </t>
  </si>
  <si>
    <t xml:space="preserve">Комплект белья для ангиографии </t>
  </si>
  <si>
    <t xml:space="preserve">Коронарный управляемый проводник для субтотальных и диффузных окклюзии </t>
  </si>
  <si>
    <t>Коронарный управляемый проводник для острых окклюзии SION, SION BLUE</t>
  </si>
  <si>
    <t>Микрокатетер периферический для маточных артерий</t>
  </si>
  <si>
    <t>Микросферы для эмболизации в шприце</t>
  </si>
  <si>
    <t xml:space="preserve">Система коронарного стента c лекарственным покрытием </t>
  </si>
  <si>
    <t xml:space="preserve">Коронарная стент - система с лекарственным покрытием                             </t>
  </si>
  <si>
    <t xml:space="preserve">Стент почечный кобальт хромовый </t>
  </si>
  <si>
    <t>Устройство для закрытия пункционных отверстий</t>
  </si>
  <si>
    <t>Трубка для насоса Cool Flow для подачи физ р-ра CFT001</t>
  </si>
  <si>
    <t xml:space="preserve">Катетер ультразвуковой </t>
  </si>
  <si>
    <t xml:space="preserve">Катетер эл.физиологический  </t>
  </si>
  <si>
    <t xml:space="preserve">Катетер навигационный орошаемый  </t>
  </si>
  <si>
    <t>Катетер картирующий с высоким разрешением диаметром7 Fдлина115см с изгибом  F,D</t>
  </si>
  <si>
    <t xml:space="preserve">Катетер диагн.циркул.д/картирования навигац.20-полюсный  </t>
  </si>
  <si>
    <t>Катетер диагностический неуправляемый, 6Fr с различными изгибами A   37D08R</t>
  </si>
  <si>
    <t xml:space="preserve">Катетер диагн.неуп.5F.10-полюс.  </t>
  </si>
  <si>
    <t xml:space="preserve">Катетер аблации 36N-27R  </t>
  </si>
  <si>
    <t xml:space="preserve">Катетер аблации 36N-37R  </t>
  </si>
  <si>
    <t>Катетер диагн 7F36Y32R</t>
  </si>
  <si>
    <t>Катетер диагн 7F36Y39R</t>
  </si>
  <si>
    <t xml:space="preserve">Кейдж р-ми 18х20,18х25,18х32  </t>
  </si>
  <si>
    <t xml:space="preserve">Кейдж р-ми 22х25,22х32.22х37  </t>
  </si>
  <si>
    <t>Электроды поверхносные референтные</t>
  </si>
  <si>
    <t xml:space="preserve">Проводник диагностический </t>
  </si>
  <si>
    <t>LF 1212 Инструмент лапор.</t>
  </si>
  <si>
    <t xml:space="preserve">LF 1637 Инструмент лапороскопический тупоконечный, диам. 5 мм,длина 37 см, </t>
  </si>
  <si>
    <t xml:space="preserve">LF 1737 инструмент лапароскопический (однораз) 5мм-37см  </t>
  </si>
  <si>
    <t xml:space="preserve">LF 4318 инструмент лапароскопический (однораз) </t>
  </si>
  <si>
    <t>Датчик для инв. измерения давления  Одноканальный о/р датчик для мониторинга в/сосудистого давления с системой промывки обоих каналов. Для монитора Laife Scope BSM 6701-K Nihon Kohedon, одноразовый</t>
  </si>
  <si>
    <t xml:space="preserve">Комплект датчика для измерения СО2 </t>
  </si>
  <si>
    <t>Контур для ИВЛ аппарата Эвита  с проводом нагрева, с банкой для увлажнителя одноразового применения</t>
  </si>
  <si>
    <t xml:space="preserve">Линии одноразовые 2 х канальные для инв. измерения давления для кардиомонитора "Nihon Kohden"  </t>
  </si>
  <si>
    <t xml:space="preserve">Оксигенатор детский мемб.в комп.10-60кг  </t>
  </si>
  <si>
    <t xml:space="preserve">Оксигенатор неонатальный  в комплекте с магистралями 0-5 кг. </t>
  </si>
  <si>
    <t xml:space="preserve">Oксигенатор Экмо неонатальный </t>
  </si>
  <si>
    <t>Oксигенатор Экмо педиатрический  для детей от 10 до 35 кг</t>
  </si>
  <si>
    <t>Аппарат сшивающий циркулярный  28, 31 и 33 мм</t>
  </si>
  <si>
    <t> шт</t>
  </si>
  <si>
    <t> шт.</t>
  </si>
  <si>
    <t xml:space="preserve">ТОО Densau </t>
  </si>
  <si>
    <t xml:space="preserve">ТОО Альфатим </t>
  </si>
  <si>
    <t>ТОО Мерусар и К</t>
  </si>
  <si>
    <t>ТОО Star TAD</t>
  </si>
  <si>
    <t>ТОО Бастау Мед</t>
  </si>
  <si>
    <t>ТОО Олива</t>
  </si>
  <si>
    <t>ТОО ImportMed</t>
  </si>
  <si>
    <t>ТОО МедКор</t>
  </si>
  <si>
    <t>ТОО Atlant MT</t>
  </si>
  <si>
    <t>ТОО Фирма Меда</t>
  </si>
  <si>
    <t>ТОО А-37</t>
  </si>
  <si>
    <t>ТОО Dives</t>
  </si>
  <si>
    <t>ТОО  MedintelCompany</t>
  </si>
  <si>
    <r>
      <t> </t>
    </r>
    <r>
      <rPr>
        <sz val="16"/>
        <color rgb="FF000000"/>
        <rFont val="Times New Roman"/>
        <family val="1"/>
        <charset val="204"/>
      </rPr>
      <t>шт</t>
    </r>
  </si>
  <si>
    <r>
      <t>  </t>
    </r>
    <r>
      <rPr>
        <sz val="16"/>
        <color rgb="FF000000"/>
        <rFont val="Times New Roman"/>
        <family val="1"/>
        <charset val="204"/>
      </rPr>
      <t>шт</t>
    </r>
  </si>
  <si>
    <r>
      <t>   </t>
    </r>
    <r>
      <rPr>
        <sz val="16"/>
        <color rgb="FF000000"/>
        <rFont val="Times New Roman"/>
        <family val="1"/>
        <charset val="204"/>
      </rPr>
      <t>шт</t>
    </r>
  </si>
  <si>
    <r>
      <t>  </t>
    </r>
    <r>
      <rPr>
        <sz val="16"/>
        <color rgb="FF000000"/>
        <rFont val="Times New Roman"/>
        <family val="1"/>
        <charset val="204"/>
      </rPr>
      <t>шт </t>
    </r>
  </si>
  <si>
    <r>
      <t> </t>
    </r>
    <r>
      <rPr>
        <sz val="16"/>
        <color rgb="FF000000"/>
        <rFont val="Times New Roman"/>
        <family val="1"/>
        <charset val="204"/>
      </rPr>
      <t>шт </t>
    </r>
  </si>
  <si>
    <t>ТОО Медтроник Казахстан</t>
  </si>
  <si>
    <t>г. Нур-Султан, ул.Кенесары, 70А, оф.549</t>
  </si>
  <si>
    <t xml:space="preserve">г. Нур-Султан, ул. Жансугурова д. 8/1 </t>
  </si>
  <si>
    <t xml:space="preserve">Павлодарская область,г.Павлодар,  ул.Чайковского, 5 </t>
  </si>
  <si>
    <t>г. Алматы, ул. Зенкова 59 оф. 141Б</t>
  </si>
  <si>
    <t>г. Нур-Султан, пр. Туран, 14/1 оф 110</t>
  </si>
  <si>
    <t>г. Алматы, Проспект Сейфуллина, 498, 17а</t>
  </si>
  <si>
    <t>Алматинская область, Карасайский район, Елтайский сельский округ, село Кокузек, учетный квартал 060, строение 434</t>
  </si>
  <si>
    <t>Алматинская область, Карасайский р-он с. Кокузек, строение 433</t>
  </si>
  <si>
    <t>г.Алматы, район Наурызбайский , мкр «Байтақ», квартал Каргалы, дом 46</t>
  </si>
  <si>
    <t xml:space="preserve">г. Нур-Султан, ул.Майлина 4/1, офис 117 </t>
  </si>
  <si>
    <t xml:space="preserve">г. Алматы, мкр.Сайран, 17А </t>
  </si>
  <si>
    <t xml:space="preserve">г. Алматы, ул. Тимирязева 42, корпус 15 </t>
  </si>
  <si>
    <t xml:space="preserve">г. Алматы, ул. Гоголя, 89А, офис 104 </t>
  </si>
  <si>
    <t>г. Алматы, ул. Гоголя, 89 А, офис 101</t>
  </si>
  <si>
    <t>г.Алматы, пр. Сейфуллина /уг.ул.Маметова 404/67/9 офис 303</t>
  </si>
  <si>
    <t>г. Павлодар ул. Қабдеш Нұркин д. 104/13</t>
  </si>
  <si>
    <r>
      <t>г.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Алматы, Алмалинский район, Проспект Абылай хана, дом 53, Абылай хан Билдинг, 5 этаж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</si>
</sst>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/>
    <xf numFmtId="0" fontId="7" fillId="0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4" fontId="8" fillId="2" borderId="4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3" fontId="8" fillId="2" borderId="4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wrapText="1"/>
    </xf>
    <xf numFmtId="0" fontId="8" fillId="0" borderId="5" xfId="0" applyFont="1" applyFill="1" applyBorder="1" applyAlignment="1">
      <alignment wrapText="1"/>
    </xf>
    <xf numFmtId="0" fontId="0" fillId="0" borderId="6" xfId="0" applyFill="1" applyBorder="1"/>
    <xf numFmtId="0" fontId="10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3" borderId="1" xfId="0" applyFill="1" applyBorder="1"/>
    <xf numFmtId="0" fontId="7" fillId="3" borderId="1" xfId="0" applyFont="1" applyFill="1" applyBorder="1" applyAlignment="1">
      <alignment horizontal="center"/>
    </xf>
    <xf numFmtId="0" fontId="0" fillId="3" borderId="6" xfId="0" applyFill="1" applyBorder="1"/>
    <xf numFmtId="0" fontId="0" fillId="3" borderId="0" xfId="0" applyFill="1"/>
    <xf numFmtId="0" fontId="8" fillId="3" borderId="3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4" fontId="8" fillId="3" borderId="4" xfId="0" applyNumberFormat="1" applyFont="1" applyFill="1" applyBorder="1" applyAlignment="1">
      <alignment vertical="center" wrapText="1"/>
    </xf>
    <xf numFmtId="0" fontId="0" fillId="3" borderId="7" xfId="0" applyFill="1" applyBorder="1"/>
    <xf numFmtId="0" fontId="4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9" fillId="3" borderId="3" xfId="0" applyFont="1" applyFill="1" applyBorder="1" applyAlignment="1">
      <alignment horizontal="justify" vertical="center" wrapText="1"/>
    </xf>
    <xf numFmtId="0" fontId="8" fillId="3" borderId="3" xfId="0" applyFont="1" applyFill="1" applyBorder="1" applyAlignment="1">
      <alignment horizontal="justify" vertical="center" wrapText="1"/>
    </xf>
    <xf numFmtId="0" fontId="0" fillId="4" borderId="1" xfId="0" applyFill="1" applyBorder="1"/>
    <xf numFmtId="0" fontId="8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vertical="center" wrapText="1"/>
    </xf>
    <xf numFmtId="4" fontId="8" fillId="3" borderId="8" xfId="0" applyNumberFormat="1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4" fontId="8" fillId="2" borderId="8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2" borderId="8" xfId="0" applyFont="1" applyFill="1" applyBorder="1" applyAlignment="1">
      <alignment vertical="center" wrapText="1"/>
    </xf>
    <xf numFmtId="4" fontId="8" fillId="0" borderId="8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7" fillId="3" borderId="9" xfId="0" applyFont="1" applyFill="1" applyBorder="1" applyAlignment="1">
      <alignment horizontal="center"/>
    </xf>
    <xf numFmtId="0" fontId="6" fillId="3" borderId="9" xfId="0" applyFont="1" applyFill="1" applyBorder="1" applyAlignment="1">
      <alignment wrapText="1"/>
    </xf>
    <xf numFmtId="0" fontId="5" fillId="3" borderId="9" xfId="0" applyFont="1" applyFill="1" applyBorder="1" applyAlignment="1">
      <alignment horizontal="center"/>
    </xf>
    <xf numFmtId="0" fontId="0" fillId="3" borderId="9" xfId="0" applyFill="1" applyBorder="1"/>
    <xf numFmtId="0" fontId="0" fillId="3" borderId="1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B20" sqref="B20:F20"/>
    </sheetView>
  </sheetViews>
  <sheetFormatPr defaultRowHeight="15" x14ac:dyDescent="0.25"/>
  <cols>
    <col min="1" max="1" width="7.85546875" style="1" customWidth="1"/>
    <col min="2" max="2" width="42.7109375" style="2" customWidth="1"/>
    <col min="3" max="3" width="8.7109375" style="1" customWidth="1"/>
    <col min="4" max="4" width="9.140625" style="1" customWidth="1"/>
    <col min="5" max="5" width="16.85546875" style="1" customWidth="1"/>
    <col min="6" max="6" width="18.42578125" style="1" customWidth="1"/>
    <col min="7" max="7" width="21.5703125" style="3" hidden="1" customWidth="1"/>
    <col min="8" max="8" width="11.140625" style="1" hidden="1" customWidth="1"/>
    <col min="9" max="24" width="11.7109375" style="1" customWidth="1"/>
    <col min="25" max="25" width="13.28515625" style="1" customWidth="1"/>
    <col min="26" max="16384" width="9.140625" style="1"/>
  </cols>
  <sheetData>
    <row r="1" spans="1:26" ht="93" customHeight="1" x14ac:dyDescent="0.3">
      <c r="A1" s="5" t="s">
        <v>10</v>
      </c>
      <c r="B1" s="6" t="s">
        <v>0</v>
      </c>
      <c r="C1" s="6" t="s">
        <v>1</v>
      </c>
      <c r="D1" s="5" t="s">
        <v>2</v>
      </c>
      <c r="E1" s="5" t="s">
        <v>3</v>
      </c>
      <c r="F1" s="5" t="s">
        <v>4</v>
      </c>
      <c r="G1" s="4"/>
      <c r="H1" s="5"/>
      <c r="I1" s="19" t="s">
        <v>105</v>
      </c>
      <c r="J1" s="19" t="s">
        <v>106</v>
      </c>
      <c r="K1" s="19" t="s">
        <v>107</v>
      </c>
      <c r="L1" s="19" t="s">
        <v>108</v>
      </c>
      <c r="M1" s="19" t="s">
        <v>109</v>
      </c>
      <c r="N1" s="19" t="s">
        <v>110</v>
      </c>
      <c r="O1" s="19" t="s">
        <v>111</v>
      </c>
      <c r="P1" s="20" t="s">
        <v>7</v>
      </c>
      <c r="Q1" s="20" t="s">
        <v>112</v>
      </c>
      <c r="R1" s="20" t="s">
        <v>113</v>
      </c>
      <c r="S1" s="20" t="s">
        <v>114</v>
      </c>
      <c r="T1" s="20" t="s">
        <v>115</v>
      </c>
      <c r="U1" s="20" t="s">
        <v>116</v>
      </c>
      <c r="V1" s="20" t="s">
        <v>9</v>
      </c>
      <c r="W1" s="20" t="s">
        <v>8</v>
      </c>
      <c r="X1" s="20" t="s">
        <v>117</v>
      </c>
      <c r="Y1" s="20" t="s">
        <v>123</v>
      </c>
    </row>
    <row r="2" spans="1:26" ht="93" customHeight="1" x14ac:dyDescent="0.3">
      <c r="A2" s="59"/>
      <c r="B2" s="60"/>
      <c r="C2" s="60"/>
      <c r="D2" s="59"/>
      <c r="E2" s="59"/>
      <c r="F2" s="59"/>
      <c r="G2" s="61"/>
      <c r="H2" s="59"/>
      <c r="I2" s="62" t="s">
        <v>124</v>
      </c>
      <c r="J2" s="63" t="s">
        <v>125</v>
      </c>
      <c r="K2" s="64" t="s">
        <v>126</v>
      </c>
      <c r="L2" s="63" t="s">
        <v>127</v>
      </c>
      <c r="M2" s="65" t="s">
        <v>128</v>
      </c>
      <c r="N2" s="63" t="s">
        <v>129</v>
      </c>
      <c r="O2" s="66" t="s">
        <v>130</v>
      </c>
      <c r="P2" s="63" t="s">
        <v>131</v>
      </c>
      <c r="Q2" s="65" t="s">
        <v>132</v>
      </c>
      <c r="R2" s="63" t="s">
        <v>133</v>
      </c>
      <c r="S2" s="63" t="s">
        <v>134</v>
      </c>
      <c r="T2" s="63" t="s">
        <v>135</v>
      </c>
      <c r="U2" s="63" t="s">
        <v>136</v>
      </c>
      <c r="V2" s="63" t="s">
        <v>137</v>
      </c>
      <c r="W2" s="63" t="s">
        <v>138</v>
      </c>
      <c r="X2" s="63" t="s">
        <v>139</v>
      </c>
      <c r="Y2" s="65" t="s">
        <v>140</v>
      </c>
    </row>
    <row r="3" spans="1:26" s="28" customFormat="1" ht="26.25" customHeight="1" thickBot="1" x14ac:dyDescent="0.4">
      <c r="A3" s="54">
        <v>1</v>
      </c>
      <c r="B3" s="29" t="s">
        <v>11</v>
      </c>
      <c r="C3" s="29" t="s">
        <v>6</v>
      </c>
      <c r="D3" s="30">
        <v>4</v>
      </c>
      <c r="E3" s="31">
        <v>54400</v>
      </c>
      <c r="F3" s="46">
        <v>217600</v>
      </c>
      <c r="G3" s="55"/>
      <c r="H3" s="56"/>
      <c r="I3" s="56"/>
      <c r="J3" s="56"/>
      <c r="K3" s="56"/>
      <c r="L3" s="56"/>
      <c r="M3" s="56"/>
      <c r="N3" s="56"/>
      <c r="O3" s="56"/>
      <c r="P3" s="57"/>
      <c r="Q3" s="57"/>
      <c r="R3" s="57"/>
      <c r="S3" s="57"/>
      <c r="T3" s="57"/>
      <c r="U3" s="57"/>
      <c r="V3" s="57"/>
      <c r="W3" s="57"/>
      <c r="X3" s="58"/>
      <c r="Y3" s="57"/>
    </row>
    <row r="4" spans="1:26" s="28" customFormat="1" ht="41.25" thickBot="1" x14ac:dyDescent="0.4">
      <c r="A4" s="26">
        <v>2</v>
      </c>
      <c r="B4" s="29" t="s">
        <v>12</v>
      </c>
      <c r="C4" s="29" t="s">
        <v>6</v>
      </c>
      <c r="D4" s="30">
        <v>4</v>
      </c>
      <c r="E4" s="31">
        <v>3890</v>
      </c>
      <c r="F4" s="46">
        <v>15560</v>
      </c>
      <c r="G4" s="49"/>
      <c r="H4" s="23"/>
      <c r="I4" s="23"/>
      <c r="J4" s="23"/>
      <c r="K4" s="23"/>
      <c r="L4" s="23"/>
      <c r="M4" s="23"/>
      <c r="N4" s="23"/>
      <c r="O4" s="23"/>
      <c r="P4" s="25"/>
      <c r="Q4" s="25"/>
      <c r="R4" s="25"/>
      <c r="S4" s="25"/>
      <c r="T4" s="25"/>
      <c r="U4" s="25"/>
      <c r="V4" s="25"/>
      <c r="W4" s="25"/>
      <c r="Y4" s="25"/>
      <c r="Z4" s="32"/>
    </row>
    <row r="5" spans="1:26" ht="42" thickBot="1" x14ac:dyDescent="0.4">
      <c r="A5" s="9">
        <v>3</v>
      </c>
      <c r="B5" s="10" t="s">
        <v>13</v>
      </c>
      <c r="C5" s="11" t="s">
        <v>6</v>
      </c>
      <c r="D5" s="12">
        <v>4</v>
      </c>
      <c r="E5" s="13">
        <v>375000</v>
      </c>
      <c r="F5" s="48">
        <v>1500000</v>
      </c>
      <c r="G5" s="50" t="s">
        <v>109</v>
      </c>
      <c r="H5" s="7"/>
      <c r="I5" s="7"/>
      <c r="J5" s="7"/>
      <c r="K5" s="7"/>
      <c r="L5" s="7"/>
      <c r="M5" s="23">
        <v>375000</v>
      </c>
      <c r="N5" s="7"/>
      <c r="O5" s="7"/>
      <c r="P5" s="8"/>
      <c r="Q5" s="8"/>
      <c r="R5" s="8"/>
      <c r="S5" s="8"/>
      <c r="T5" s="8"/>
      <c r="U5" s="8"/>
      <c r="V5" s="8"/>
      <c r="W5" s="8"/>
      <c r="X5" s="21"/>
      <c r="Y5" s="8"/>
    </row>
    <row r="6" spans="1:26" ht="61.5" thickBot="1" x14ac:dyDescent="0.4">
      <c r="A6" s="9">
        <v>4</v>
      </c>
      <c r="B6" s="10" t="s">
        <v>14</v>
      </c>
      <c r="C6" s="11" t="s">
        <v>6</v>
      </c>
      <c r="D6" s="12">
        <v>19</v>
      </c>
      <c r="E6" s="13">
        <v>32000</v>
      </c>
      <c r="F6" s="48">
        <v>608000</v>
      </c>
      <c r="G6" s="50" t="s">
        <v>107</v>
      </c>
      <c r="H6" s="7"/>
      <c r="I6" s="7"/>
      <c r="J6" s="7"/>
      <c r="K6" s="23">
        <v>32000</v>
      </c>
      <c r="L6" s="7"/>
      <c r="M6" s="7"/>
      <c r="N6" s="7"/>
      <c r="O6" s="7"/>
      <c r="P6" s="8"/>
      <c r="Q6" s="8"/>
      <c r="R6" s="8"/>
      <c r="S6" s="8"/>
      <c r="T6" s="8"/>
      <c r="U6" s="8"/>
      <c r="V6" s="8">
        <v>32000</v>
      </c>
      <c r="W6" s="8"/>
      <c r="X6" s="21"/>
      <c r="Y6" s="8"/>
    </row>
    <row r="7" spans="1:26" s="28" customFormat="1" ht="21.75" thickBot="1" x14ac:dyDescent="0.4">
      <c r="A7" s="26">
        <v>5</v>
      </c>
      <c r="B7" s="29" t="s">
        <v>15</v>
      </c>
      <c r="C7" s="29" t="s">
        <v>6</v>
      </c>
      <c r="D7" s="30">
        <v>84</v>
      </c>
      <c r="E7" s="31">
        <v>11000</v>
      </c>
      <c r="F7" s="46">
        <v>924000</v>
      </c>
      <c r="G7" s="49"/>
      <c r="H7" s="23"/>
      <c r="I7" s="23"/>
      <c r="J7" s="23"/>
      <c r="K7" s="23"/>
      <c r="L7" s="23"/>
      <c r="M7" s="23"/>
      <c r="N7" s="23"/>
      <c r="O7" s="23"/>
      <c r="P7" s="25"/>
      <c r="Q7" s="25"/>
      <c r="R7" s="25"/>
      <c r="S7" s="25"/>
      <c r="T7" s="25"/>
      <c r="U7" s="25"/>
      <c r="V7" s="25"/>
      <c r="W7" s="25"/>
      <c r="X7" s="27"/>
      <c r="Y7" s="25"/>
    </row>
    <row r="8" spans="1:26" ht="41.25" thickBot="1" x14ac:dyDescent="0.4">
      <c r="A8" s="9">
        <v>6</v>
      </c>
      <c r="B8" s="10" t="s">
        <v>16</v>
      </c>
      <c r="C8" s="11" t="s">
        <v>5</v>
      </c>
      <c r="D8" s="12">
        <v>69</v>
      </c>
      <c r="E8" s="13">
        <v>29000</v>
      </c>
      <c r="F8" s="48">
        <v>2001000</v>
      </c>
      <c r="G8" s="50" t="s">
        <v>116</v>
      </c>
      <c r="H8" s="7"/>
      <c r="I8" s="7"/>
      <c r="J8" s="7"/>
      <c r="K8" s="7"/>
      <c r="L8" s="7"/>
      <c r="M8" s="7"/>
      <c r="N8" s="7"/>
      <c r="O8" s="7"/>
      <c r="P8" s="8"/>
      <c r="Q8" s="8"/>
      <c r="R8" s="8"/>
      <c r="S8" s="8"/>
      <c r="T8" s="8"/>
      <c r="U8" s="25">
        <v>29000</v>
      </c>
      <c r="V8" s="8"/>
      <c r="W8" s="8"/>
      <c r="X8" s="21"/>
      <c r="Y8" s="8"/>
    </row>
    <row r="9" spans="1:26" ht="61.5" thickBot="1" x14ac:dyDescent="0.4">
      <c r="A9" s="9">
        <v>7</v>
      </c>
      <c r="B9" s="10" t="s">
        <v>17</v>
      </c>
      <c r="C9" s="10" t="s">
        <v>5</v>
      </c>
      <c r="D9" s="12">
        <v>69</v>
      </c>
      <c r="E9" s="13">
        <v>15000</v>
      </c>
      <c r="F9" s="48">
        <v>1035000</v>
      </c>
      <c r="G9" s="50" t="s">
        <v>116</v>
      </c>
      <c r="H9" s="7"/>
      <c r="I9" s="7"/>
      <c r="J9" s="7"/>
      <c r="K9" s="7"/>
      <c r="L9" s="7"/>
      <c r="M9" s="7"/>
      <c r="N9" s="7"/>
      <c r="O9" s="7"/>
      <c r="P9" s="8"/>
      <c r="Q9" s="8"/>
      <c r="R9" s="8"/>
      <c r="S9" s="8"/>
      <c r="T9" s="8"/>
      <c r="U9" s="25">
        <v>15000</v>
      </c>
      <c r="V9" s="8"/>
      <c r="W9" s="8"/>
      <c r="X9" s="21"/>
      <c r="Y9" s="8"/>
    </row>
    <row r="10" spans="1:26" s="28" customFormat="1" ht="41.25" thickBot="1" x14ac:dyDescent="0.4">
      <c r="A10" s="26">
        <v>8</v>
      </c>
      <c r="B10" s="29" t="s">
        <v>18</v>
      </c>
      <c r="C10" s="29" t="s">
        <v>6</v>
      </c>
      <c r="D10" s="30">
        <v>5</v>
      </c>
      <c r="E10" s="31">
        <v>55000</v>
      </c>
      <c r="F10" s="46">
        <v>275000</v>
      </c>
      <c r="G10" s="49"/>
      <c r="H10" s="23"/>
      <c r="I10" s="23"/>
      <c r="J10" s="23"/>
      <c r="K10" s="23"/>
      <c r="L10" s="23"/>
      <c r="M10" s="23"/>
      <c r="N10" s="23"/>
      <c r="O10" s="23"/>
      <c r="P10" s="25"/>
      <c r="Q10" s="25"/>
      <c r="R10" s="25"/>
      <c r="S10" s="25"/>
      <c r="T10" s="25"/>
      <c r="U10" s="25"/>
      <c r="V10" s="25"/>
      <c r="W10" s="25"/>
      <c r="X10" s="27"/>
      <c r="Y10" s="25"/>
    </row>
    <row r="11" spans="1:26" ht="42" thickBot="1" x14ac:dyDescent="0.4">
      <c r="A11" s="9">
        <v>9</v>
      </c>
      <c r="B11" s="10" t="s">
        <v>19</v>
      </c>
      <c r="C11" s="11" t="s">
        <v>6</v>
      </c>
      <c r="D11" s="12">
        <v>64</v>
      </c>
      <c r="E11" s="13">
        <v>26500</v>
      </c>
      <c r="F11" s="48">
        <v>1696000</v>
      </c>
      <c r="G11" s="50" t="s">
        <v>107</v>
      </c>
      <c r="H11" s="7"/>
      <c r="I11" s="7"/>
      <c r="J11" s="7"/>
      <c r="K11" s="23">
        <v>26500</v>
      </c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21"/>
      <c r="Y11" s="8"/>
    </row>
    <row r="12" spans="1:26" s="28" customFormat="1" ht="21.75" thickBot="1" x14ac:dyDescent="0.4">
      <c r="A12" s="26">
        <v>10</v>
      </c>
      <c r="B12" s="29" t="s">
        <v>20</v>
      </c>
      <c r="C12" s="29" t="s">
        <v>6</v>
      </c>
      <c r="D12" s="30">
        <v>3</v>
      </c>
      <c r="E12" s="31">
        <v>290000</v>
      </c>
      <c r="F12" s="46">
        <v>870000</v>
      </c>
      <c r="G12" s="49"/>
      <c r="H12" s="23"/>
      <c r="I12" s="23"/>
      <c r="J12" s="23"/>
      <c r="K12" s="23"/>
      <c r="L12" s="23"/>
      <c r="M12" s="23"/>
      <c r="N12" s="23"/>
      <c r="O12" s="23"/>
      <c r="P12" s="25"/>
      <c r="Q12" s="25"/>
      <c r="R12" s="25"/>
      <c r="S12" s="25"/>
      <c r="T12" s="25"/>
      <c r="U12" s="25"/>
      <c r="V12" s="25"/>
      <c r="W12" s="25"/>
      <c r="X12" s="27"/>
      <c r="Y12" s="25"/>
    </row>
    <row r="13" spans="1:26" ht="41.25" thickBot="1" x14ac:dyDescent="0.4">
      <c r="A13" s="9">
        <v>11</v>
      </c>
      <c r="B13" s="10" t="s">
        <v>21</v>
      </c>
      <c r="C13" s="11" t="s">
        <v>6</v>
      </c>
      <c r="D13" s="12">
        <v>53</v>
      </c>
      <c r="E13" s="13">
        <v>270000</v>
      </c>
      <c r="F13" s="48">
        <v>14310000</v>
      </c>
      <c r="G13" s="50" t="s">
        <v>116</v>
      </c>
      <c r="H13" s="7"/>
      <c r="I13" s="7"/>
      <c r="J13" s="7"/>
      <c r="K13" s="7"/>
      <c r="L13" s="7"/>
      <c r="M13" s="7"/>
      <c r="N13" s="7"/>
      <c r="O13" s="7"/>
      <c r="P13" s="8"/>
      <c r="Q13" s="8"/>
      <c r="R13" s="8"/>
      <c r="S13" s="8"/>
      <c r="T13" s="8"/>
      <c r="U13" s="25">
        <v>270000</v>
      </c>
      <c r="V13" s="8"/>
      <c r="W13" s="8"/>
      <c r="X13" s="21"/>
      <c r="Y13" s="8"/>
    </row>
    <row r="14" spans="1:26" s="28" customFormat="1" ht="41.25" thickBot="1" x14ac:dyDescent="0.4">
      <c r="A14" s="26">
        <v>12</v>
      </c>
      <c r="B14" s="29" t="s">
        <v>22</v>
      </c>
      <c r="C14" s="29" t="s">
        <v>6</v>
      </c>
      <c r="D14" s="30">
        <v>3</v>
      </c>
      <c r="E14" s="31">
        <v>160000</v>
      </c>
      <c r="F14" s="46">
        <v>480000</v>
      </c>
      <c r="G14" s="49"/>
      <c r="H14" s="23"/>
      <c r="I14" s="23"/>
      <c r="J14" s="23"/>
      <c r="K14" s="23"/>
      <c r="L14" s="23"/>
      <c r="M14" s="23"/>
      <c r="N14" s="23"/>
      <c r="O14" s="23"/>
      <c r="P14" s="25"/>
      <c r="Q14" s="25"/>
      <c r="R14" s="25"/>
      <c r="S14" s="25"/>
      <c r="T14" s="25"/>
      <c r="U14" s="25"/>
      <c r="V14" s="25"/>
      <c r="W14" s="25"/>
      <c r="X14" s="27"/>
      <c r="Y14" s="25"/>
    </row>
    <row r="15" spans="1:26" ht="61.5" thickBot="1" x14ac:dyDescent="0.4">
      <c r="A15" s="9">
        <v>13</v>
      </c>
      <c r="B15" s="10" t="s">
        <v>23</v>
      </c>
      <c r="C15" s="11" t="s">
        <v>6</v>
      </c>
      <c r="D15" s="12">
        <v>9</v>
      </c>
      <c r="E15" s="13">
        <v>150000</v>
      </c>
      <c r="F15" s="48">
        <v>1350000</v>
      </c>
      <c r="G15" s="50" t="s">
        <v>116</v>
      </c>
      <c r="H15" s="7"/>
      <c r="I15" s="7"/>
      <c r="J15" s="7"/>
      <c r="K15" s="7"/>
      <c r="L15" s="7"/>
      <c r="M15" s="7"/>
      <c r="N15" s="7"/>
      <c r="O15" s="7"/>
      <c r="P15" s="8"/>
      <c r="Q15" s="8"/>
      <c r="R15" s="8"/>
      <c r="S15" s="8"/>
      <c r="T15" s="8"/>
      <c r="U15" s="25">
        <v>150000</v>
      </c>
      <c r="V15" s="8"/>
      <c r="W15" s="8"/>
      <c r="X15" s="21"/>
      <c r="Y15" s="8"/>
    </row>
    <row r="16" spans="1:26" ht="61.5" thickBot="1" x14ac:dyDescent="0.4">
      <c r="A16" s="9">
        <v>14</v>
      </c>
      <c r="B16" s="10" t="s">
        <v>24</v>
      </c>
      <c r="C16" s="11" t="s">
        <v>6</v>
      </c>
      <c r="D16" s="12">
        <v>9</v>
      </c>
      <c r="E16" s="12">
        <v>440000</v>
      </c>
      <c r="F16" s="48">
        <v>3960000</v>
      </c>
      <c r="G16" s="19" t="s">
        <v>110</v>
      </c>
      <c r="H16" s="7"/>
      <c r="I16" s="7">
        <v>300000</v>
      </c>
      <c r="J16" s="7"/>
      <c r="K16" s="7"/>
      <c r="L16" s="7"/>
      <c r="M16" s="7"/>
      <c r="N16" s="23">
        <v>440000</v>
      </c>
      <c r="O16" s="7"/>
      <c r="P16" s="8"/>
      <c r="Q16" s="8"/>
      <c r="R16" s="8"/>
      <c r="S16" s="8"/>
      <c r="T16" s="8"/>
      <c r="U16" s="8"/>
      <c r="V16" s="8"/>
      <c r="W16" s="8"/>
      <c r="X16" s="21"/>
      <c r="Y16" s="8"/>
    </row>
    <row r="17" spans="1:25" ht="41.25" thickBot="1" x14ac:dyDescent="0.4">
      <c r="A17" s="9">
        <v>15</v>
      </c>
      <c r="B17" s="10" t="s">
        <v>25</v>
      </c>
      <c r="C17" s="11" t="s">
        <v>6</v>
      </c>
      <c r="D17" s="12">
        <v>3</v>
      </c>
      <c r="E17" s="12">
        <v>160000</v>
      </c>
      <c r="F17" s="48">
        <v>480000</v>
      </c>
      <c r="G17" s="19" t="s">
        <v>110</v>
      </c>
      <c r="H17" s="7"/>
      <c r="I17" s="7">
        <v>109990</v>
      </c>
      <c r="J17" s="7"/>
      <c r="K17" s="7"/>
      <c r="L17" s="7"/>
      <c r="M17" s="7"/>
      <c r="N17" s="23">
        <v>160000</v>
      </c>
      <c r="O17" s="7"/>
      <c r="P17" s="8"/>
      <c r="Q17" s="8"/>
      <c r="R17" s="8"/>
      <c r="S17" s="8"/>
      <c r="T17" s="8"/>
      <c r="U17" s="8"/>
      <c r="V17" s="8"/>
      <c r="W17" s="8"/>
      <c r="X17" s="21"/>
      <c r="Y17" s="8"/>
    </row>
    <row r="18" spans="1:25" ht="61.5" thickBot="1" x14ac:dyDescent="0.4">
      <c r="A18" s="9">
        <v>16</v>
      </c>
      <c r="B18" s="10" t="s">
        <v>26</v>
      </c>
      <c r="C18" s="11" t="s">
        <v>6</v>
      </c>
      <c r="D18" s="12">
        <v>11</v>
      </c>
      <c r="E18" s="13">
        <v>450000</v>
      </c>
      <c r="F18" s="48">
        <v>4950000</v>
      </c>
      <c r="G18" s="20" t="s">
        <v>116</v>
      </c>
      <c r="H18" s="7"/>
      <c r="I18" s="7">
        <v>300000</v>
      </c>
      <c r="J18" s="7"/>
      <c r="K18" s="7"/>
      <c r="L18" s="7"/>
      <c r="M18" s="7"/>
      <c r="N18" s="7"/>
      <c r="O18" s="7"/>
      <c r="P18" s="8"/>
      <c r="Q18" s="8"/>
      <c r="R18" s="8"/>
      <c r="S18" s="8"/>
      <c r="T18" s="8"/>
      <c r="U18" s="25">
        <v>450000</v>
      </c>
      <c r="V18" s="8"/>
      <c r="W18" s="8"/>
      <c r="X18" s="21"/>
      <c r="Y18" s="8"/>
    </row>
    <row r="19" spans="1:25" ht="61.5" thickBot="1" x14ac:dyDescent="0.4">
      <c r="A19" s="9">
        <v>17</v>
      </c>
      <c r="B19" s="10" t="s">
        <v>27</v>
      </c>
      <c r="C19" s="11" t="s">
        <v>6</v>
      </c>
      <c r="D19" s="12">
        <v>7</v>
      </c>
      <c r="E19" s="13">
        <v>380000</v>
      </c>
      <c r="F19" s="48">
        <v>2660000</v>
      </c>
      <c r="G19" s="50" t="s">
        <v>109</v>
      </c>
      <c r="H19" s="7"/>
      <c r="I19" s="7"/>
      <c r="J19" s="7"/>
      <c r="K19" s="7"/>
      <c r="L19" s="7"/>
      <c r="M19" s="23">
        <v>380000</v>
      </c>
      <c r="N19" s="7"/>
      <c r="O19" s="7"/>
      <c r="P19" s="8"/>
      <c r="Q19" s="8"/>
      <c r="R19" s="8"/>
      <c r="S19" s="8"/>
      <c r="T19" s="8"/>
      <c r="U19" s="8"/>
      <c r="V19" s="8"/>
      <c r="W19" s="8"/>
      <c r="X19" s="21"/>
      <c r="Y19" s="8"/>
    </row>
    <row r="20" spans="1:25" s="28" customFormat="1" ht="41.25" thickBot="1" x14ac:dyDescent="0.4">
      <c r="A20" s="26">
        <v>18</v>
      </c>
      <c r="B20" s="29" t="s">
        <v>28</v>
      </c>
      <c r="C20" s="29" t="s">
        <v>5</v>
      </c>
      <c r="D20" s="30">
        <v>6</v>
      </c>
      <c r="E20" s="31">
        <v>290000</v>
      </c>
      <c r="F20" s="46">
        <v>1740000</v>
      </c>
      <c r="G20" s="50"/>
      <c r="H20" s="23"/>
      <c r="I20" s="23"/>
      <c r="J20" s="23"/>
      <c r="K20" s="23"/>
      <c r="L20" s="23"/>
      <c r="M20" s="23"/>
      <c r="N20" s="24">
        <v>29000</v>
      </c>
      <c r="O20" s="23"/>
      <c r="P20" s="25"/>
      <c r="Q20" s="25"/>
      <c r="R20" s="25"/>
      <c r="S20" s="25"/>
      <c r="T20" s="25"/>
      <c r="U20" s="25"/>
      <c r="V20" s="25"/>
      <c r="W20" s="25"/>
      <c r="X20" s="27"/>
      <c r="Y20" s="25"/>
    </row>
    <row r="21" spans="1:25" ht="41.25" thickBot="1" x14ac:dyDescent="0.4">
      <c r="A21" s="9">
        <v>19</v>
      </c>
      <c r="B21" s="10" t="s">
        <v>29</v>
      </c>
      <c r="C21" s="11" t="s">
        <v>6</v>
      </c>
      <c r="D21" s="12">
        <v>4</v>
      </c>
      <c r="E21" s="13">
        <v>55000</v>
      </c>
      <c r="F21" s="48">
        <v>220000</v>
      </c>
      <c r="G21" s="50" t="s">
        <v>105</v>
      </c>
      <c r="H21" s="7"/>
      <c r="I21" s="23">
        <v>54995</v>
      </c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21"/>
      <c r="Y21" s="8"/>
    </row>
    <row r="22" spans="1:25" s="28" customFormat="1" ht="41.25" thickBot="1" x14ac:dyDescent="0.4">
      <c r="A22" s="26">
        <v>20</v>
      </c>
      <c r="B22" s="29" t="s">
        <v>30</v>
      </c>
      <c r="C22" s="29" t="s">
        <v>6</v>
      </c>
      <c r="D22" s="30">
        <v>4</v>
      </c>
      <c r="E22" s="31">
        <v>65000</v>
      </c>
      <c r="F22" s="46">
        <v>260000</v>
      </c>
      <c r="G22" s="49"/>
      <c r="H22" s="23"/>
      <c r="I22" s="23"/>
      <c r="J22" s="23"/>
      <c r="K22" s="23"/>
      <c r="L22" s="23"/>
      <c r="M22" s="23"/>
      <c r="N22" s="23"/>
      <c r="O22" s="23"/>
      <c r="P22" s="25"/>
      <c r="Q22" s="25"/>
      <c r="R22" s="25"/>
      <c r="S22" s="25"/>
      <c r="T22" s="25"/>
      <c r="U22" s="25"/>
      <c r="V22" s="25"/>
      <c r="W22" s="25"/>
      <c r="X22" s="27"/>
      <c r="Y22" s="25"/>
    </row>
    <row r="23" spans="1:25" s="28" customFormat="1" ht="61.5" thickBot="1" x14ac:dyDescent="0.4">
      <c r="A23" s="26">
        <v>21</v>
      </c>
      <c r="B23" s="29" t="s">
        <v>31</v>
      </c>
      <c r="C23" s="29" t="s">
        <v>6</v>
      </c>
      <c r="D23" s="30">
        <v>4</v>
      </c>
      <c r="E23" s="31">
        <v>65000</v>
      </c>
      <c r="F23" s="46">
        <v>260000</v>
      </c>
      <c r="G23" s="33"/>
      <c r="H23" s="23"/>
      <c r="I23" s="23"/>
      <c r="J23" s="23"/>
      <c r="K23" s="23"/>
      <c r="L23" s="23"/>
      <c r="M23" s="23"/>
      <c r="N23" s="23"/>
      <c r="O23" s="23"/>
      <c r="P23" s="25"/>
      <c r="Q23" s="25"/>
      <c r="R23" s="25"/>
      <c r="S23" s="25"/>
      <c r="T23" s="25"/>
      <c r="U23" s="25"/>
      <c r="V23" s="25"/>
      <c r="W23" s="25"/>
      <c r="X23" s="27"/>
      <c r="Y23" s="25"/>
    </row>
    <row r="24" spans="1:25" s="28" customFormat="1" ht="41.25" thickBot="1" x14ac:dyDescent="0.4">
      <c r="A24" s="26">
        <v>22</v>
      </c>
      <c r="B24" s="29" t="s">
        <v>32</v>
      </c>
      <c r="C24" s="29" t="s">
        <v>6</v>
      </c>
      <c r="D24" s="30">
        <v>1</v>
      </c>
      <c r="E24" s="31">
        <v>180000</v>
      </c>
      <c r="F24" s="46">
        <v>180000</v>
      </c>
      <c r="G24" s="33"/>
      <c r="H24" s="23"/>
      <c r="I24" s="23"/>
      <c r="J24" s="23"/>
      <c r="K24" s="23"/>
      <c r="L24" s="23"/>
      <c r="M24" s="23"/>
      <c r="N24" s="23"/>
      <c r="O24" s="23"/>
      <c r="P24" s="25"/>
      <c r="Q24" s="25"/>
      <c r="R24" s="25"/>
      <c r="S24" s="25"/>
      <c r="T24" s="25"/>
      <c r="U24" s="25"/>
      <c r="V24" s="25"/>
      <c r="W24" s="25"/>
      <c r="X24" s="27"/>
      <c r="Y24" s="25"/>
    </row>
    <row r="25" spans="1:25" s="28" customFormat="1" ht="41.25" thickBot="1" x14ac:dyDescent="0.4">
      <c r="A25" s="26">
        <v>23</v>
      </c>
      <c r="B25" s="29" t="s">
        <v>33</v>
      </c>
      <c r="C25" s="29" t="s">
        <v>6</v>
      </c>
      <c r="D25" s="30">
        <v>1</v>
      </c>
      <c r="E25" s="31">
        <v>250000</v>
      </c>
      <c r="F25" s="46">
        <v>250000</v>
      </c>
      <c r="G25" s="34"/>
      <c r="H25" s="23"/>
      <c r="I25" s="23"/>
      <c r="J25" s="23"/>
      <c r="K25" s="23"/>
      <c r="L25" s="23"/>
      <c r="M25" s="23"/>
      <c r="N25" s="23"/>
      <c r="O25" s="23"/>
      <c r="P25" s="25"/>
      <c r="Q25" s="25"/>
      <c r="R25" s="25"/>
      <c r="S25" s="25"/>
      <c r="T25" s="25"/>
      <c r="U25" s="25"/>
      <c r="V25" s="25"/>
      <c r="W25" s="25"/>
      <c r="X25" s="27"/>
      <c r="Y25" s="25"/>
    </row>
    <row r="26" spans="1:25" s="28" customFormat="1" ht="41.25" thickBot="1" x14ac:dyDescent="0.4">
      <c r="A26" s="26">
        <v>24</v>
      </c>
      <c r="B26" s="29" t="s">
        <v>34</v>
      </c>
      <c r="C26" s="29" t="s">
        <v>6</v>
      </c>
      <c r="D26" s="30">
        <v>2</v>
      </c>
      <c r="E26" s="31">
        <v>290000</v>
      </c>
      <c r="F26" s="46">
        <v>580000</v>
      </c>
      <c r="G26" s="34"/>
      <c r="H26" s="23"/>
      <c r="I26" s="23"/>
      <c r="J26" s="23"/>
      <c r="K26" s="23"/>
      <c r="L26" s="23"/>
      <c r="M26" s="23"/>
      <c r="N26" s="23"/>
      <c r="O26" s="23"/>
      <c r="P26" s="25"/>
      <c r="Q26" s="25"/>
      <c r="R26" s="25"/>
      <c r="S26" s="25"/>
      <c r="T26" s="25"/>
      <c r="U26" s="25"/>
      <c r="V26" s="25"/>
      <c r="W26" s="25"/>
      <c r="X26" s="27"/>
      <c r="Y26" s="25"/>
    </row>
    <row r="27" spans="1:25" s="28" customFormat="1" ht="21.75" thickBot="1" x14ac:dyDescent="0.4">
      <c r="A27" s="26">
        <v>25</v>
      </c>
      <c r="B27" s="29" t="s">
        <v>35</v>
      </c>
      <c r="C27" s="29" t="s">
        <v>6</v>
      </c>
      <c r="D27" s="30">
        <v>39</v>
      </c>
      <c r="E27" s="31">
        <v>8000</v>
      </c>
      <c r="F27" s="46">
        <v>312000</v>
      </c>
      <c r="G27" s="49"/>
      <c r="H27" s="23"/>
      <c r="I27" s="23"/>
      <c r="J27" s="23"/>
      <c r="K27" s="23"/>
      <c r="L27" s="23"/>
      <c r="M27" s="23"/>
      <c r="N27" s="23"/>
      <c r="O27" s="23"/>
      <c r="P27" s="25"/>
      <c r="Q27" s="25"/>
      <c r="R27" s="25"/>
      <c r="S27" s="25"/>
      <c r="T27" s="25"/>
      <c r="U27" s="25"/>
      <c r="V27" s="25"/>
      <c r="W27" s="25"/>
      <c r="X27" s="27"/>
      <c r="Y27" s="25"/>
    </row>
    <row r="28" spans="1:25" ht="41.25" thickBot="1" x14ac:dyDescent="0.4">
      <c r="A28" s="9">
        <v>26</v>
      </c>
      <c r="B28" s="10" t="s">
        <v>36</v>
      </c>
      <c r="C28" s="11" t="s">
        <v>6</v>
      </c>
      <c r="D28" s="12">
        <v>19</v>
      </c>
      <c r="E28" s="13">
        <v>35000</v>
      </c>
      <c r="F28" s="48">
        <v>665000</v>
      </c>
      <c r="G28" s="50" t="s">
        <v>116</v>
      </c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25">
        <v>35000</v>
      </c>
      <c r="V28" s="8"/>
      <c r="W28" s="8"/>
      <c r="X28" s="21"/>
      <c r="Y28" s="8"/>
    </row>
    <row r="29" spans="1:25" ht="42" thickBot="1" x14ac:dyDescent="0.4">
      <c r="A29" s="9">
        <v>27</v>
      </c>
      <c r="B29" s="10" t="s">
        <v>37</v>
      </c>
      <c r="C29" s="11" t="s">
        <v>6</v>
      </c>
      <c r="D29" s="12">
        <v>19</v>
      </c>
      <c r="E29" s="13">
        <v>353000</v>
      </c>
      <c r="F29" s="48">
        <v>6707000</v>
      </c>
      <c r="G29" s="50" t="s">
        <v>109</v>
      </c>
      <c r="H29" s="7"/>
      <c r="I29" s="7"/>
      <c r="J29" s="7"/>
      <c r="K29" s="7"/>
      <c r="L29" s="7"/>
      <c r="M29" s="23">
        <v>353000</v>
      </c>
      <c r="N29" s="7"/>
      <c r="O29" s="7"/>
      <c r="P29" s="8"/>
      <c r="Q29" s="8"/>
      <c r="R29" s="8"/>
      <c r="S29" s="8"/>
      <c r="T29" s="8"/>
      <c r="U29" s="8"/>
      <c r="V29" s="8"/>
      <c r="W29" s="8"/>
      <c r="X29" s="21"/>
      <c r="Y29" s="8"/>
    </row>
    <row r="30" spans="1:25" ht="42" thickBot="1" x14ac:dyDescent="0.4">
      <c r="A30" s="9">
        <v>28</v>
      </c>
      <c r="B30" s="10" t="s">
        <v>38</v>
      </c>
      <c r="C30" s="11" t="s">
        <v>6</v>
      </c>
      <c r="D30" s="12">
        <v>4</v>
      </c>
      <c r="E30" s="13">
        <v>339000</v>
      </c>
      <c r="F30" s="48">
        <v>1356000</v>
      </c>
      <c r="G30" s="50" t="s">
        <v>109</v>
      </c>
      <c r="H30" s="7"/>
      <c r="I30" s="7"/>
      <c r="J30" s="7"/>
      <c r="K30" s="7"/>
      <c r="L30" s="7"/>
      <c r="M30" s="23">
        <v>339000</v>
      </c>
      <c r="N30" s="7"/>
      <c r="O30" s="7"/>
      <c r="P30" s="8"/>
      <c r="Q30" s="8"/>
      <c r="R30" s="8"/>
      <c r="S30" s="8"/>
      <c r="T30" s="8"/>
      <c r="U30" s="8"/>
      <c r="V30" s="8"/>
      <c r="W30" s="8"/>
      <c r="X30" s="21"/>
      <c r="Y30" s="8"/>
    </row>
    <row r="31" spans="1:25" s="28" customFormat="1" ht="61.5" thickBot="1" x14ac:dyDescent="0.4">
      <c r="A31" s="26">
        <v>29</v>
      </c>
      <c r="B31" s="29" t="s">
        <v>39</v>
      </c>
      <c r="C31" s="29" t="s">
        <v>6</v>
      </c>
      <c r="D31" s="30">
        <v>4</v>
      </c>
      <c r="E31" s="31">
        <v>45000</v>
      </c>
      <c r="F31" s="46">
        <v>180000</v>
      </c>
      <c r="G31" s="49"/>
      <c r="H31" s="23"/>
      <c r="I31" s="23"/>
      <c r="J31" s="23"/>
      <c r="K31" s="23"/>
      <c r="L31" s="23"/>
      <c r="M31" s="23"/>
      <c r="N31" s="23"/>
      <c r="O31" s="23"/>
      <c r="P31" s="25"/>
      <c r="Q31" s="25"/>
      <c r="R31" s="25"/>
      <c r="S31" s="25"/>
      <c r="T31" s="25"/>
      <c r="U31" s="25"/>
      <c r="V31" s="25"/>
      <c r="W31" s="25"/>
      <c r="X31" s="27"/>
      <c r="Y31" s="25"/>
    </row>
    <row r="32" spans="1:25" ht="41.25" thickBot="1" x14ac:dyDescent="0.4">
      <c r="A32" s="9">
        <v>30</v>
      </c>
      <c r="B32" s="10" t="s">
        <v>40</v>
      </c>
      <c r="C32" s="11" t="s">
        <v>6</v>
      </c>
      <c r="D32" s="12">
        <v>12</v>
      </c>
      <c r="E32" s="12">
        <v>395000</v>
      </c>
      <c r="F32" s="48">
        <v>4740000</v>
      </c>
      <c r="G32" s="50" t="s">
        <v>110</v>
      </c>
      <c r="H32" s="7"/>
      <c r="I32" s="7"/>
      <c r="J32" s="7"/>
      <c r="K32" s="7"/>
      <c r="L32" s="7"/>
      <c r="M32" s="7"/>
      <c r="N32" s="23">
        <v>395000</v>
      </c>
      <c r="O32" s="7"/>
      <c r="P32" s="8"/>
      <c r="Q32" s="8"/>
      <c r="R32" s="8"/>
      <c r="S32" s="8"/>
      <c r="T32" s="8"/>
      <c r="U32" s="8"/>
      <c r="V32" s="8"/>
      <c r="W32" s="8"/>
      <c r="X32" s="21"/>
      <c r="Y32" s="8"/>
    </row>
    <row r="33" spans="1:25" ht="41.25" thickBot="1" x14ac:dyDescent="0.4">
      <c r="A33" s="9">
        <v>31</v>
      </c>
      <c r="B33" s="10" t="s">
        <v>41</v>
      </c>
      <c r="C33" s="11" t="s">
        <v>6</v>
      </c>
      <c r="D33" s="12">
        <v>12</v>
      </c>
      <c r="E33" s="13">
        <v>345000</v>
      </c>
      <c r="F33" s="48">
        <v>4140000</v>
      </c>
      <c r="G33" s="50" t="s">
        <v>116</v>
      </c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25">
        <v>345000</v>
      </c>
      <c r="V33" s="8"/>
      <c r="W33" s="8"/>
      <c r="X33" s="21"/>
      <c r="Y33" s="8"/>
    </row>
    <row r="34" spans="1:25" ht="41.25" thickBot="1" x14ac:dyDescent="0.4">
      <c r="A34" s="9">
        <v>32</v>
      </c>
      <c r="B34" s="10" t="s">
        <v>42</v>
      </c>
      <c r="C34" s="11" t="s">
        <v>6</v>
      </c>
      <c r="D34" s="12">
        <v>9</v>
      </c>
      <c r="E34" s="13">
        <v>345000</v>
      </c>
      <c r="F34" s="48">
        <v>3105000</v>
      </c>
      <c r="G34" s="50" t="s">
        <v>116</v>
      </c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25">
        <v>345000</v>
      </c>
      <c r="V34" s="8"/>
      <c r="W34" s="8"/>
      <c r="X34" s="21"/>
      <c r="Y34" s="8"/>
    </row>
    <row r="35" spans="1:25" ht="81.75" thickBot="1" x14ac:dyDescent="0.4">
      <c r="A35" s="9">
        <v>33</v>
      </c>
      <c r="B35" s="10" t="s">
        <v>43</v>
      </c>
      <c r="C35" s="11" t="s">
        <v>6</v>
      </c>
      <c r="D35" s="12">
        <v>9</v>
      </c>
      <c r="E35" s="13">
        <v>142000</v>
      </c>
      <c r="F35" s="48">
        <v>1278000</v>
      </c>
      <c r="G35" s="50" t="s">
        <v>116</v>
      </c>
      <c r="H35" s="7"/>
      <c r="I35" s="7"/>
      <c r="J35" s="7"/>
      <c r="K35" s="7"/>
      <c r="L35" s="7"/>
      <c r="M35" s="7"/>
      <c r="N35" s="7"/>
      <c r="O35" s="7"/>
      <c r="P35" s="8"/>
      <c r="Q35" s="8"/>
      <c r="R35" s="8"/>
      <c r="S35" s="8"/>
      <c r="T35" s="8"/>
      <c r="U35" s="25">
        <v>142000</v>
      </c>
      <c r="V35" s="8"/>
      <c r="W35" s="8"/>
      <c r="X35" s="21"/>
      <c r="Y35" s="8"/>
    </row>
    <row r="36" spans="1:25" ht="81.75" thickBot="1" x14ac:dyDescent="0.4">
      <c r="A36" s="9">
        <v>34</v>
      </c>
      <c r="B36" s="10" t="s">
        <v>44</v>
      </c>
      <c r="C36" s="11" t="s">
        <v>6</v>
      </c>
      <c r="D36" s="12">
        <v>4</v>
      </c>
      <c r="E36" s="13">
        <v>220000</v>
      </c>
      <c r="F36" s="48">
        <v>880000</v>
      </c>
      <c r="G36" s="50" t="s">
        <v>116</v>
      </c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25">
        <v>220000</v>
      </c>
      <c r="V36" s="8"/>
      <c r="W36" s="8"/>
      <c r="X36" s="21"/>
      <c r="Y36" s="8"/>
    </row>
    <row r="37" spans="1:25" s="28" customFormat="1" ht="61.5" thickBot="1" x14ac:dyDescent="0.4">
      <c r="A37" s="26">
        <v>35</v>
      </c>
      <c r="B37" s="29" t="s">
        <v>45</v>
      </c>
      <c r="C37" s="29" t="s">
        <v>6</v>
      </c>
      <c r="D37" s="30">
        <v>2</v>
      </c>
      <c r="E37" s="31">
        <v>80000</v>
      </c>
      <c r="F37" s="46">
        <v>160000</v>
      </c>
      <c r="G37" s="49"/>
      <c r="H37" s="23"/>
      <c r="I37" s="23"/>
      <c r="J37" s="23"/>
      <c r="K37" s="23"/>
      <c r="L37" s="23"/>
      <c r="M37" s="23"/>
      <c r="N37" s="23"/>
      <c r="O37" s="23"/>
      <c r="P37" s="25"/>
      <c r="Q37" s="25"/>
      <c r="R37" s="25"/>
      <c r="S37" s="25"/>
      <c r="T37" s="25"/>
      <c r="U37" s="25"/>
      <c r="V37" s="25"/>
      <c r="W37" s="25"/>
      <c r="X37" s="27"/>
      <c r="Y37" s="25"/>
    </row>
    <row r="38" spans="1:25" s="28" customFormat="1" ht="41.25" thickBot="1" x14ac:dyDescent="0.4">
      <c r="A38" s="26">
        <v>36</v>
      </c>
      <c r="B38" s="29" t="s">
        <v>46</v>
      </c>
      <c r="C38" s="29" t="s">
        <v>6</v>
      </c>
      <c r="D38" s="30">
        <v>2</v>
      </c>
      <c r="E38" s="31">
        <v>90000</v>
      </c>
      <c r="F38" s="46">
        <v>180000</v>
      </c>
      <c r="G38" s="49"/>
      <c r="H38" s="23"/>
      <c r="I38" s="23"/>
      <c r="J38" s="23"/>
      <c r="K38" s="23"/>
      <c r="L38" s="23"/>
      <c r="M38" s="23"/>
      <c r="N38" s="23"/>
      <c r="O38" s="23"/>
      <c r="P38" s="25"/>
      <c r="Q38" s="25"/>
      <c r="R38" s="25"/>
      <c r="S38" s="25"/>
      <c r="T38" s="25"/>
      <c r="U38" s="25"/>
      <c r="V38" s="25"/>
      <c r="W38" s="25"/>
      <c r="X38" s="27"/>
      <c r="Y38" s="25"/>
    </row>
    <row r="39" spans="1:25" s="28" customFormat="1" ht="41.25" thickBot="1" x14ac:dyDescent="0.4">
      <c r="A39" s="26">
        <v>37</v>
      </c>
      <c r="B39" s="29" t="s">
        <v>47</v>
      </c>
      <c r="C39" s="29" t="s">
        <v>6</v>
      </c>
      <c r="D39" s="30">
        <v>4</v>
      </c>
      <c r="E39" s="30">
        <v>12500</v>
      </c>
      <c r="F39" s="46">
        <v>50000</v>
      </c>
      <c r="G39" s="49"/>
      <c r="H39" s="23"/>
      <c r="I39" s="23"/>
      <c r="J39" s="23"/>
      <c r="K39" s="23"/>
      <c r="L39" s="23"/>
      <c r="M39" s="23"/>
      <c r="N39" s="23"/>
      <c r="O39" s="23"/>
      <c r="P39" s="25"/>
      <c r="Q39" s="25"/>
      <c r="R39" s="25"/>
      <c r="S39" s="25"/>
      <c r="T39" s="25"/>
      <c r="U39" s="25"/>
      <c r="V39" s="25"/>
      <c r="W39" s="25"/>
      <c r="X39" s="27"/>
      <c r="Y39" s="25"/>
    </row>
    <row r="40" spans="1:25" ht="41.25" thickBot="1" x14ac:dyDescent="0.4">
      <c r="A40" s="9">
        <v>38</v>
      </c>
      <c r="B40" s="10" t="s">
        <v>48</v>
      </c>
      <c r="C40" s="11" t="s">
        <v>6</v>
      </c>
      <c r="D40" s="12">
        <v>3</v>
      </c>
      <c r="E40" s="12">
        <v>165000</v>
      </c>
      <c r="F40" s="51">
        <v>495000</v>
      </c>
      <c r="G40" s="50" t="s">
        <v>105</v>
      </c>
      <c r="H40" s="7"/>
      <c r="I40" s="23">
        <v>109990</v>
      </c>
      <c r="J40" s="7"/>
      <c r="K40" s="7"/>
      <c r="L40" s="7"/>
      <c r="M40" s="7"/>
      <c r="N40" s="7"/>
      <c r="O40" s="7"/>
      <c r="P40" s="8"/>
      <c r="Q40" s="8"/>
      <c r="R40" s="8"/>
      <c r="S40" s="8"/>
      <c r="T40" s="8"/>
      <c r="U40" s="8">
        <v>165000</v>
      </c>
      <c r="V40" s="8"/>
      <c r="W40" s="8"/>
      <c r="X40" s="21"/>
      <c r="Y40" s="8"/>
    </row>
    <row r="41" spans="1:25" ht="24.75" customHeight="1" thickBot="1" x14ac:dyDescent="0.4">
      <c r="A41" s="9">
        <v>39</v>
      </c>
      <c r="B41" s="10" t="s">
        <v>49</v>
      </c>
      <c r="C41" s="14" t="s">
        <v>6</v>
      </c>
      <c r="D41" s="12">
        <v>50</v>
      </c>
      <c r="E41" s="13">
        <v>455820</v>
      </c>
      <c r="F41" s="48">
        <v>22791000</v>
      </c>
      <c r="G41" s="50" t="s">
        <v>113</v>
      </c>
      <c r="H41" s="7">
        <f>D41*R41</f>
        <v>22750000</v>
      </c>
      <c r="I41" s="7"/>
      <c r="J41" s="7"/>
      <c r="K41" s="7"/>
      <c r="L41" s="7"/>
      <c r="M41" s="7"/>
      <c r="N41" s="7"/>
      <c r="O41" s="7"/>
      <c r="P41" s="8"/>
      <c r="Q41" s="8"/>
      <c r="R41" s="25">
        <v>455000</v>
      </c>
      <c r="S41" s="8"/>
      <c r="T41" s="8"/>
      <c r="U41" s="8"/>
      <c r="V41" s="8"/>
      <c r="W41" s="8"/>
      <c r="X41" s="21"/>
      <c r="Y41" s="8"/>
    </row>
    <row r="42" spans="1:25" ht="21" customHeight="1" thickBot="1" x14ac:dyDescent="0.4">
      <c r="A42" s="9">
        <v>40</v>
      </c>
      <c r="B42" s="10" t="s">
        <v>49</v>
      </c>
      <c r="C42" s="14" t="s">
        <v>6</v>
      </c>
      <c r="D42" s="12">
        <v>14</v>
      </c>
      <c r="E42" s="13">
        <v>484710</v>
      </c>
      <c r="F42" s="48">
        <v>6785940</v>
      </c>
      <c r="G42" s="50" t="s">
        <v>113</v>
      </c>
      <c r="H42" s="7">
        <f>D42*R42</f>
        <v>6776000</v>
      </c>
      <c r="I42" s="7"/>
      <c r="J42" s="7"/>
      <c r="K42" s="7"/>
      <c r="L42" s="7"/>
      <c r="M42" s="7"/>
      <c r="N42" s="7"/>
      <c r="O42" s="7"/>
      <c r="P42" s="8"/>
      <c r="Q42" s="8"/>
      <c r="R42" s="25">
        <v>484000</v>
      </c>
      <c r="S42" s="8"/>
      <c r="T42" s="8"/>
      <c r="U42" s="8"/>
      <c r="V42" s="8"/>
      <c r="W42" s="8"/>
      <c r="X42" s="21"/>
      <c r="Y42" s="8"/>
    </row>
    <row r="43" spans="1:25" s="28" customFormat="1" ht="21.75" thickBot="1" x14ac:dyDescent="0.4">
      <c r="A43" s="26">
        <v>41</v>
      </c>
      <c r="B43" s="29" t="s">
        <v>50</v>
      </c>
      <c r="C43" s="35" t="s">
        <v>6</v>
      </c>
      <c r="D43" s="30">
        <v>28</v>
      </c>
      <c r="E43" s="31">
        <v>150000</v>
      </c>
      <c r="F43" s="46">
        <v>4200000</v>
      </c>
      <c r="G43" s="49"/>
      <c r="H43" s="23"/>
      <c r="I43" s="23"/>
      <c r="J43" s="23"/>
      <c r="K43" s="23"/>
      <c r="L43" s="23"/>
      <c r="M43" s="23"/>
      <c r="N43" s="23"/>
      <c r="O43" s="23"/>
      <c r="P43" s="25"/>
      <c r="Q43" s="25"/>
      <c r="R43" s="25"/>
      <c r="S43" s="25"/>
      <c r="T43" s="25"/>
      <c r="U43" s="25"/>
      <c r="V43" s="25"/>
      <c r="W43" s="25"/>
      <c r="X43" s="27"/>
      <c r="Y43" s="25"/>
    </row>
    <row r="44" spans="1:25" ht="81.75" thickBot="1" x14ac:dyDescent="0.4">
      <c r="A44" s="9">
        <v>42</v>
      </c>
      <c r="B44" s="10" t="s">
        <v>51</v>
      </c>
      <c r="C44" s="14" t="s">
        <v>6</v>
      </c>
      <c r="D44" s="15">
        <v>1177</v>
      </c>
      <c r="E44" s="13">
        <v>22000</v>
      </c>
      <c r="F44" s="48">
        <v>25894000</v>
      </c>
      <c r="G44" s="50" t="s">
        <v>7</v>
      </c>
      <c r="H44" s="7"/>
      <c r="I44" s="7">
        <v>21990</v>
      </c>
      <c r="J44" s="7"/>
      <c r="K44" s="7"/>
      <c r="L44" s="7"/>
      <c r="M44" s="7"/>
      <c r="N44" s="7"/>
      <c r="O44" s="7"/>
      <c r="P44" s="25">
        <v>22000</v>
      </c>
      <c r="Q44" s="8"/>
      <c r="R44" s="8"/>
      <c r="S44" s="8"/>
      <c r="T44" s="8"/>
      <c r="U44" s="8"/>
      <c r="V44" s="8"/>
      <c r="W44" s="8"/>
      <c r="X44" s="21"/>
      <c r="Y44" s="8"/>
    </row>
    <row r="45" spans="1:25" ht="61.5" thickBot="1" x14ac:dyDescent="0.4">
      <c r="A45" s="9">
        <v>43</v>
      </c>
      <c r="B45" s="10" t="s">
        <v>52</v>
      </c>
      <c r="C45" s="14" t="s">
        <v>6</v>
      </c>
      <c r="D45" s="12">
        <v>18</v>
      </c>
      <c r="E45" s="13">
        <v>793940</v>
      </c>
      <c r="F45" s="48">
        <v>14290920</v>
      </c>
      <c r="G45" s="50" t="s">
        <v>9</v>
      </c>
      <c r="H45" s="7"/>
      <c r="I45" s="7"/>
      <c r="J45" s="7"/>
      <c r="K45" s="7"/>
      <c r="L45" s="7"/>
      <c r="M45" s="7"/>
      <c r="N45" s="7"/>
      <c r="O45" s="7"/>
      <c r="P45" s="8"/>
      <c r="Q45" s="8"/>
      <c r="R45" s="8"/>
      <c r="S45" s="8">
        <v>793940</v>
      </c>
      <c r="T45" s="8"/>
      <c r="U45" s="8"/>
      <c r="V45" s="25">
        <v>793940</v>
      </c>
      <c r="W45" s="8"/>
      <c r="X45" s="21"/>
      <c r="Y45" s="8"/>
    </row>
    <row r="46" spans="1:25" s="28" customFormat="1" ht="41.25" thickBot="1" x14ac:dyDescent="0.4">
      <c r="A46" s="26">
        <v>44</v>
      </c>
      <c r="B46" s="29" t="s">
        <v>53</v>
      </c>
      <c r="C46" s="35" t="s">
        <v>6</v>
      </c>
      <c r="D46" s="30">
        <v>22</v>
      </c>
      <c r="E46" s="31">
        <v>798000</v>
      </c>
      <c r="F46" s="46">
        <v>17556000</v>
      </c>
      <c r="G46" s="49"/>
      <c r="H46" s="23"/>
      <c r="I46" s="23"/>
      <c r="J46" s="23"/>
      <c r="K46" s="23"/>
      <c r="L46" s="23"/>
      <c r="M46" s="23"/>
      <c r="N46" s="23"/>
      <c r="O46" s="23"/>
      <c r="P46" s="25"/>
      <c r="Q46" s="25"/>
      <c r="R46" s="25"/>
      <c r="S46" s="25"/>
      <c r="T46" s="25"/>
      <c r="U46" s="25"/>
      <c r="V46" s="25"/>
      <c r="W46" s="25"/>
      <c r="X46" s="27"/>
      <c r="Y46" s="25"/>
    </row>
    <row r="47" spans="1:25" s="28" customFormat="1" ht="21.75" thickBot="1" x14ac:dyDescent="0.4">
      <c r="A47" s="26">
        <v>45</v>
      </c>
      <c r="B47" s="29" t="s">
        <v>54</v>
      </c>
      <c r="C47" s="35" t="s">
        <v>6</v>
      </c>
      <c r="D47" s="30">
        <v>14</v>
      </c>
      <c r="E47" s="31">
        <v>650000</v>
      </c>
      <c r="F47" s="46">
        <v>9100000</v>
      </c>
      <c r="G47" s="49"/>
      <c r="H47" s="23"/>
      <c r="I47" s="23"/>
      <c r="J47" s="23"/>
      <c r="K47" s="23"/>
      <c r="L47" s="23"/>
      <c r="M47" s="23"/>
      <c r="N47" s="23"/>
      <c r="O47" s="23"/>
      <c r="P47" s="25"/>
      <c r="Q47" s="25"/>
      <c r="R47" s="25"/>
      <c r="S47" s="25"/>
      <c r="T47" s="25"/>
      <c r="U47" s="25"/>
      <c r="V47" s="25"/>
      <c r="W47" s="25"/>
      <c r="X47" s="27"/>
      <c r="Y47" s="25"/>
    </row>
    <row r="48" spans="1:25" s="28" customFormat="1" ht="41.25" thickBot="1" x14ac:dyDescent="0.4">
      <c r="A48" s="26">
        <v>46</v>
      </c>
      <c r="B48" s="29" t="s">
        <v>55</v>
      </c>
      <c r="C48" s="35" t="s">
        <v>6</v>
      </c>
      <c r="D48" s="30">
        <v>8</v>
      </c>
      <c r="E48" s="31">
        <v>500000</v>
      </c>
      <c r="F48" s="46">
        <v>4000000</v>
      </c>
      <c r="G48" s="49"/>
      <c r="H48" s="23"/>
      <c r="I48" s="23"/>
      <c r="J48" s="23"/>
      <c r="K48" s="23"/>
      <c r="L48" s="23"/>
      <c r="M48" s="23"/>
      <c r="N48" s="23"/>
      <c r="O48" s="23"/>
      <c r="P48" s="25"/>
      <c r="Q48" s="25"/>
      <c r="R48" s="25"/>
      <c r="S48" s="25"/>
      <c r="T48" s="25"/>
      <c r="U48" s="25"/>
      <c r="V48" s="25"/>
      <c r="W48" s="25"/>
      <c r="X48" s="27"/>
      <c r="Y48" s="25"/>
    </row>
    <row r="49" spans="1:25" s="28" customFormat="1" ht="61.5" thickBot="1" x14ac:dyDescent="0.4">
      <c r="A49" s="26">
        <v>47</v>
      </c>
      <c r="B49" s="29" t="s">
        <v>56</v>
      </c>
      <c r="C49" s="35" t="s">
        <v>6</v>
      </c>
      <c r="D49" s="30">
        <v>12</v>
      </c>
      <c r="E49" s="31">
        <v>620000</v>
      </c>
      <c r="F49" s="46">
        <v>7440000</v>
      </c>
      <c r="G49" s="53"/>
      <c r="H49" s="23"/>
      <c r="I49" s="23"/>
      <c r="J49" s="23"/>
      <c r="K49" s="23"/>
      <c r="L49" s="23"/>
      <c r="M49" s="23"/>
      <c r="N49" s="23"/>
      <c r="O49" s="23"/>
      <c r="P49" s="25"/>
      <c r="Q49" s="25"/>
      <c r="R49" s="41">
        <v>7440000</v>
      </c>
      <c r="S49" s="25"/>
      <c r="T49" s="25"/>
      <c r="U49" s="25"/>
      <c r="V49" s="25"/>
      <c r="W49" s="25"/>
      <c r="X49" s="27"/>
      <c r="Y49" s="25"/>
    </row>
    <row r="50" spans="1:25" ht="21.75" thickBot="1" x14ac:dyDescent="0.4">
      <c r="A50" s="9">
        <v>48</v>
      </c>
      <c r="B50" s="42" t="s">
        <v>57</v>
      </c>
      <c r="C50" s="43" t="s">
        <v>6</v>
      </c>
      <c r="D50" s="44">
        <v>1</v>
      </c>
      <c r="E50" s="45">
        <v>2000000</v>
      </c>
      <c r="F50" s="52">
        <v>2000000</v>
      </c>
      <c r="G50" s="50" t="s">
        <v>113</v>
      </c>
      <c r="H50" s="7">
        <f>D50*R50</f>
        <v>2000000</v>
      </c>
      <c r="I50" s="7"/>
      <c r="J50" s="7"/>
      <c r="K50" s="7"/>
      <c r="L50" s="7"/>
      <c r="M50" s="7"/>
      <c r="N50" s="7"/>
      <c r="O50" s="7"/>
      <c r="P50" s="8"/>
      <c r="Q50" s="8"/>
      <c r="R50" s="25">
        <v>2000000</v>
      </c>
      <c r="S50" s="8"/>
      <c r="T50" s="8"/>
      <c r="U50" s="8"/>
      <c r="V50" s="8"/>
      <c r="W50" s="8"/>
      <c r="X50" s="21"/>
      <c r="Y50" s="8"/>
    </row>
    <row r="51" spans="1:25" ht="81.75" thickBot="1" x14ac:dyDescent="0.4">
      <c r="A51" s="9">
        <v>49</v>
      </c>
      <c r="B51" s="10" t="s">
        <v>58</v>
      </c>
      <c r="C51" s="11" t="s">
        <v>6</v>
      </c>
      <c r="D51" s="12">
        <v>78</v>
      </c>
      <c r="E51" s="13">
        <v>29000</v>
      </c>
      <c r="F51" s="48">
        <v>2262000</v>
      </c>
      <c r="G51" s="50" t="s">
        <v>7</v>
      </c>
      <c r="H51" s="7"/>
      <c r="I51" s="7"/>
      <c r="J51" s="7"/>
      <c r="K51" s="7"/>
      <c r="L51" s="7"/>
      <c r="M51" s="7"/>
      <c r="N51" s="7"/>
      <c r="O51" s="7"/>
      <c r="P51" s="25">
        <v>29000</v>
      </c>
      <c r="Q51" s="8"/>
      <c r="R51" s="8"/>
      <c r="S51" s="8"/>
      <c r="T51" s="8"/>
      <c r="U51" s="8"/>
      <c r="V51" s="8"/>
      <c r="W51" s="8"/>
      <c r="X51" s="21"/>
      <c r="Y51" s="8"/>
    </row>
    <row r="52" spans="1:25" s="28" customFormat="1" ht="41.25" thickBot="1" x14ac:dyDescent="0.4">
      <c r="A52" s="26">
        <v>50</v>
      </c>
      <c r="B52" s="29" t="s">
        <v>59</v>
      </c>
      <c r="C52" s="36" t="s">
        <v>6</v>
      </c>
      <c r="D52" s="30">
        <v>3</v>
      </c>
      <c r="E52" s="31">
        <v>495000</v>
      </c>
      <c r="F52" s="46">
        <v>1485000</v>
      </c>
      <c r="G52" s="49"/>
      <c r="H52" s="23"/>
      <c r="I52" s="23"/>
      <c r="J52" s="23"/>
      <c r="K52" s="23"/>
      <c r="L52" s="23"/>
      <c r="M52" s="23"/>
      <c r="N52" s="23"/>
      <c r="O52" s="23"/>
      <c r="P52" s="25"/>
      <c r="Q52" s="25"/>
      <c r="R52" s="25"/>
      <c r="S52" s="25"/>
      <c r="T52" s="25"/>
      <c r="U52" s="25"/>
      <c r="V52" s="25"/>
      <c r="W52" s="25"/>
      <c r="X52" s="27"/>
      <c r="Y52" s="25"/>
    </row>
    <row r="53" spans="1:25" ht="41.25" thickBot="1" x14ac:dyDescent="0.4">
      <c r="A53" s="9">
        <v>51</v>
      </c>
      <c r="B53" s="10" t="s">
        <v>60</v>
      </c>
      <c r="C53" s="11" t="s">
        <v>118</v>
      </c>
      <c r="D53" s="12">
        <v>900</v>
      </c>
      <c r="E53" s="13">
        <v>65000</v>
      </c>
      <c r="F53" s="48">
        <v>58500000</v>
      </c>
      <c r="G53" s="50" t="s">
        <v>112</v>
      </c>
      <c r="H53" s="7">
        <f>D53*Q53</f>
        <v>52200000</v>
      </c>
      <c r="I53" s="7"/>
      <c r="J53" s="7">
        <v>64500</v>
      </c>
      <c r="K53" s="7"/>
      <c r="L53" s="7"/>
      <c r="M53" s="7"/>
      <c r="N53" s="7"/>
      <c r="O53" s="7"/>
      <c r="P53" s="8"/>
      <c r="Q53" s="25">
        <v>58000</v>
      </c>
      <c r="R53" s="8"/>
      <c r="S53" s="8"/>
      <c r="T53" s="8"/>
      <c r="U53" s="8"/>
      <c r="V53" s="8"/>
      <c r="W53" s="8"/>
      <c r="X53" s="21"/>
      <c r="Y53" s="8"/>
    </row>
    <row r="54" spans="1:25" ht="18.75" customHeight="1" thickBot="1" x14ac:dyDescent="0.4">
      <c r="A54" s="9">
        <v>52</v>
      </c>
      <c r="B54" s="10" t="s">
        <v>61</v>
      </c>
      <c r="C54" s="11" t="s">
        <v>118</v>
      </c>
      <c r="D54" s="12">
        <v>350</v>
      </c>
      <c r="E54" s="13">
        <v>65000</v>
      </c>
      <c r="F54" s="48">
        <v>22750000</v>
      </c>
      <c r="G54" s="50" t="s">
        <v>112</v>
      </c>
      <c r="H54" s="7">
        <f>D54*Q54</f>
        <v>21350000</v>
      </c>
      <c r="I54" s="7"/>
      <c r="J54" s="7">
        <v>64500</v>
      </c>
      <c r="K54" s="7"/>
      <c r="L54" s="7"/>
      <c r="M54" s="7"/>
      <c r="N54" s="7"/>
      <c r="O54" s="7"/>
      <c r="P54" s="8"/>
      <c r="Q54" s="25">
        <v>61000</v>
      </c>
      <c r="R54" s="8"/>
      <c r="S54" s="8"/>
      <c r="T54" s="8"/>
      <c r="U54" s="8"/>
      <c r="V54" s="8"/>
      <c r="W54" s="8"/>
      <c r="X54" s="21"/>
      <c r="Y54" s="8"/>
    </row>
    <row r="55" spans="1:25" ht="61.5" thickBot="1" x14ac:dyDescent="0.4">
      <c r="A55" s="9">
        <v>53</v>
      </c>
      <c r="B55" s="10" t="s">
        <v>62</v>
      </c>
      <c r="C55" s="11" t="s">
        <v>119</v>
      </c>
      <c r="D55" s="12">
        <v>1800</v>
      </c>
      <c r="E55" s="13">
        <v>12600</v>
      </c>
      <c r="F55" s="48">
        <v>22680000</v>
      </c>
      <c r="G55" s="50" t="s">
        <v>105</v>
      </c>
      <c r="H55" s="7"/>
      <c r="I55" s="23">
        <v>12590</v>
      </c>
      <c r="J55" s="7"/>
      <c r="K55" s="7"/>
      <c r="L55" s="7"/>
      <c r="M55" s="7"/>
      <c r="N55" s="7"/>
      <c r="O55" s="7"/>
      <c r="P55" s="8"/>
      <c r="Q55" s="8"/>
      <c r="R55" s="8"/>
      <c r="S55" s="8"/>
      <c r="T55" s="8"/>
      <c r="U55" s="8"/>
      <c r="V55" s="8"/>
      <c r="W55" s="8"/>
      <c r="X55" s="21"/>
      <c r="Y55" s="8"/>
    </row>
    <row r="56" spans="1:25" ht="42" thickBot="1" x14ac:dyDescent="0.4">
      <c r="A56" s="9">
        <v>54</v>
      </c>
      <c r="B56" s="10" t="s">
        <v>63</v>
      </c>
      <c r="C56" s="11" t="s">
        <v>119</v>
      </c>
      <c r="D56" s="12">
        <v>4300</v>
      </c>
      <c r="E56" s="13">
        <v>9900</v>
      </c>
      <c r="F56" s="48">
        <v>42570000</v>
      </c>
      <c r="G56" s="50" t="s">
        <v>111</v>
      </c>
      <c r="H56" s="7">
        <f>D56*O56</f>
        <v>42484000</v>
      </c>
      <c r="I56" s="7"/>
      <c r="J56" s="7"/>
      <c r="K56" s="7"/>
      <c r="L56" s="7"/>
      <c r="M56" s="7"/>
      <c r="N56" s="7"/>
      <c r="O56" s="23">
        <v>9880</v>
      </c>
      <c r="P56" s="8"/>
      <c r="Q56" s="8"/>
      <c r="R56" s="8"/>
      <c r="S56" s="8"/>
      <c r="T56" s="8"/>
      <c r="U56" s="8"/>
      <c r="V56" s="8"/>
      <c r="W56" s="8"/>
      <c r="X56" s="21"/>
      <c r="Y56" s="8"/>
    </row>
    <row r="57" spans="1:25" ht="41.25" thickBot="1" x14ac:dyDescent="0.4">
      <c r="A57" s="9">
        <v>55</v>
      </c>
      <c r="B57" s="10" t="s">
        <v>64</v>
      </c>
      <c r="C57" s="11" t="s">
        <v>120</v>
      </c>
      <c r="D57" s="15">
        <v>1000</v>
      </c>
      <c r="E57" s="13">
        <v>29500</v>
      </c>
      <c r="F57" s="48">
        <v>29500000</v>
      </c>
      <c r="G57" s="50" t="s">
        <v>106</v>
      </c>
      <c r="H57" s="7"/>
      <c r="I57" s="7"/>
      <c r="J57" s="23">
        <v>29490</v>
      </c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21"/>
      <c r="Y57" s="8"/>
    </row>
    <row r="58" spans="1:25" ht="42" thickBot="1" x14ac:dyDescent="0.4">
      <c r="A58" s="9">
        <v>56</v>
      </c>
      <c r="B58" s="16" t="s">
        <v>65</v>
      </c>
      <c r="C58" s="17" t="s">
        <v>121</v>
      </c>
      <c r="D58" s="15">
        <v>2000</v>
      </c>
      <c r="E58" s="13">
        <v>28000</v>
      </c>
      <c r="F58" s="48">
        <v>56000000</v>
      </c>
      <c r="G58" s="50" t="s">
        <v>107</v>
      </c>
      <c r="H58" s="7"/>
      <c r="I58" s="7"/>
      <c r="J58" s="7"/>
      <c r="K58" s="23">
        <v>26800</v>
      </c>
      <c r="L58" s="7"/>
      <c r="M58" s="7"/>
      <c r="N58" s="7"/>
      <c r="O58" s="7"/>
      <c r="P58" s="8"/>
      <c r="Q58" s="8"/>
      <c r="R58" s="8"/>
      <c r="S58" s="8"/>
      <c r="T58" s="8"/>
      <c r="U58" s="8"/>
      <c r="V58" s="8"/>
      <c r="W58" s="8"/>
      <c r="X58" s="21"/>
      <c r="Y58" s="8"/>
    </row>
    <row r="59" spans="1:25" ht="61.5" thickBot="1" x14ac:dyDescent="0.4">
      <c r="A59" s="9">
        <v>57</v>
      </c>
      <c r="B59" s="10" t="s">
        <v>66</v>
      </c>
      <c r="C59" s="11" t="s">
        <v>122</v>
      </c>
      <c r="D59" s="12">
        <v>135</v>
      </c>
      <c r="E59" s="13">
        <v>44000</v>
      </c>
      <c r="F59" s="48">
        <v>5940000</v>
      </c>
      <c r="G59" s="50" t="s">
        <v>111</v>
      </c>
      <c r="H59" s="7">
        <f t="shared" ref="H59:H60" si="0">D59*O59</f>
        <v>5913000</v>
      </c>
      <c r="I59" s="7"/>
      <c r="J59" s="7"/>
      <c r="K59" s="7"/>
      <c r="L59" s="7"/>
      <c r="M59" s="7"/>
      <c r="N59" s="7"/>
      <c r="O59" s="23">
        <v>43800</v>
      </c>
      <c r="P59" s="8"/>
      <c r="Q59" s="8"/>
      <c r="R59" s="8"/>
      <c r="S59" s="8"/>
      <c r="T59" s="8"/>
      <c r="U59" s="8"/>
      <c r="V59" s="8"/>
      <c r="W59" s="8"/>
      <c r="X59" s="21"/>
      <c r="Y59" s="8"/>
    </row>
    <row r="60" spans="1:25" ht="61.5" thickBot="1" x14ac:dyDescent="0.4">
      <c r="A60" s="9">
        <v>58</v>
      </c>
      <c r="B60" s="10" t="s">
        <v>67</v>
      </c>
      <c r="C60" s="11" t="s">
        <v>122</v>
      </c>
      <c r="D60" s="12">
        <v>920</v>
      </c>
      <c r="E60" s="13">
        <v>37500</v>
      </c>
      <c r="F60" s="48">
        <v>34500000</v>
      </c>
      <c r="G60" s="50" t="s">
        <v>106</v>
      </c>
      <c r="H60" s="7">
        <f t="shared" si="0"/>
        <v>34040000</v>
      </c>
      <c r="I60" s="7"/>
      <c r="J60" s="23">
        <v>37400</v>
      </c>
      <c r="K60" s="7"/>
      <c r="L60" s="7"/>
      <c r="M60" s="7"/>
      <c r="N60" s="7"/>
      <c r="O60" s="7">
        <v>37000</v>
      </c>
      <c r="P60" s="8"/>
      <c r="Q60" s="8"/>
      <c r="R60" s="8"/>
      <c r="S60" s="8"/>
      <c r="T60" s="8"/>
      <c r="U60" s="8"/>
      <c r="V60" s="8"/>
      <c r="W60" s="8"/>
      <c r="X60" s="21"/>
      <c r="Y60" s="8"/>
    </row>
    <row r="61" spans="1:25" ht="61.5" thickBot="1" x14ac:dyDescent="0.4">
      <c r="A61" s="9">
        <v>59</v>
      </c>
      <c r="B61" s="10" t="s">
        <v>68</v>
      </c>
      <c r="C61" s="11" t="s">
        <v>121</v>
      </c>
      <c r="D61" s="12">
        <v>80</v>
      </c>
      <c r="E61" s="13">
        <v>180000</v>
      </c>
      <c r="F61" s="48">
        <v>14400000</v>
      </c>
      <c r="G61" s="50" t="s">
        <v>105</v>
      </c>
      <c r="H61" s="7"/>
      <c r="I61" s="23">
        <v>179990</v>
      </c>
      <c r="J61" s="7"/>
      <c r="K61" s="7"/>
      <c r="L61" s="7"/>
      <c r="M61" s="7"/>
      <c r="N61" s="7"/>
      <c r="O61" s="7"/>
      <c r="P61" s="8"/>
      <c r="Q61" s="8"/>
      <c r="R61" s="8"/>
      <c r="S61" s="8"/>
      <c r="T61" s="8"/>
      <c r="U61" s="8"/>
      <c r="V61" s="8"/>
      <c r="W61" s="8"/>
      <c r="X61" s="21"/>
      <c r="Y61" s="8"/>
    </row>
    <row r="62" spans="1:25" ht="41.25" thickBot="1" x14ac:dyDescent="0.4">
      <c r="A62" s="9">
        <v>60</v>
      </c>
      <c r="B62" s="10" t="s">
        <v>69</v>
      </c>
      <c r="C62" s="11" t="s">
        <v>121</v>
      </c>
      <c r="D62" s="12">
        <v>138</v>
      </c>
      <c r="E62" s="13">
        <v>110000</v>
      </c>
      <c r="F62" s="48">
        <v>15180000</v>
      </c>
      <c r="G62" s="50" t="s">
        <v>105</v>
      </c>
      <c r="H62" s="7"/>
      <c r="I62" s="23">
        <v>109990</v>
      </c>
      <c r="J62" s="7"/>
      <c r="K62" s="7"/>
      <c r="L62" s="7"/>
      <c r="M62" s="7"/>
      <c r="N62" s="7"/>
      <c r="O62" s="7"/>
      <c r="P62" s="8"/>
      <c r="Q62" s="8"/>
      <c r="R62" s="8"/>
      <c r="S62" s="8"/>
      <c r="T62" s="8"/>
      <c r="U62" s="8"/>
      <c r="V62" s="8"/>
      <c r="W62" s="8"/>
      <c r="X62" s="21"/>
      <c r="Y62" s="8"/>
    </row>
    <row r="63" spans="1:25" ht="41.25" thickBot="1" x14ac:dyDescent="0.4">
      <c r="A63" s="9">
        <v>61</v>
      </c>
      <c r="B63" s="10" t="s">
        <v>70</v>
      </c>
      <c r="C63" s="11" t="s">
        <v>121</v>
      </c>
      <c r="D63" s="12">
        <v>365</v>
      </c>
      <c r="E63" s="13">
        <v>194500</v>
      </c>
      <c r="F63" s="48">
        <v>70992500</v>
      </c>
      <c r="G63" s="50" t="s">
        <v>112</v>
      </c>
      <c r="H63" s="7">
        <f>D63*Q63</f>
        <v>70919500</v>
      </c>
      <c r="I63" s="7"/>
      <c r="J63" s="7"/>
      <c r="K63" s="7"/>
      <c r="L63" s="7"/>
      <c r="M63" s="7"/>
      <c r="N63" s="7"/>
      <c r="O63" s="7"/>
      <c r="P63" s="8"/>
      <c r="Q63" s="25">
        <v>194300</v>
      </c>
      <c r="R63" s="8"/>
      <c r="S63" s="8"/>
      <c r="T63" s="8"/>
      <c r="U63" s="8"/>
      <c r="V63" s="8"/>
      <c r="W63" s="8"/>
      <c r="X63" s="21"/>
      <c r="Y63" s="8"/>
    </row>
    <row r="64" spans="1:25" ht="42" thickBot="1" x14ac:dyDescent="0.4">
      <c r="A64" s="9">
        <v>62</v>
      </c>
      <c r="B64" s="18" t="s">
        <v>71</v>
      </c>
      <c r="C64" s="11" t="s">
        <v>121</v>
      </c>
      <c r="D64" s="12">
        <v>230</v>
      </c>
      <c r="E64" s="13">
        <v>200500</v>
      </c>
      <c r="F64" s="48">
        <v>46115000</v>
      </c>
      <c r="G64" s="50" t="s">
        <v>9</v>
      </c>
      <c r="H64" s="7"/>
      <c r="I64" s="7"/>
      <c r="J64" s="8"/>
      <c r="K64" s="7"/>
      <c r="L64" s="7"/>
      <c r="M64" s="7"/>
      <c r="N64" s="7"/>
      <c r="O64" s="7"/>
      <c r="P64" s="8"/>
      <c r="Q64" s="8"/>
      <c r="R64" s="8"/>
      <c r="S64" s="8"/>
      <c r="T64" s="8"/>
      <c r="U64" s="8"/>
      <c r="V64" s="25">
        <v>195500</v>
      </c>
      <c r="W64" s="8"/>
      <c r="X64" s="21"/>
      <c r="Y64" s="8"/>
    </row>
    <row r="65" spans="1:25" ht="41.25" thickBot="1" x14ac:dyDescent="0.4">
      <c r="A65" s="9">
        <v>63</v>
      </c>
      <c r="B65" s="10" t="s">
        <v>72</v>
      </c>
      <c r="C65" s="11" t="s">
        <v>121</v>
      </c>
      <c r="D65" s="12">
        <v>80</v>
      </c>
      <c r="E65" s="13">
        <v>310370</v>
      </c>
      <c r="F65" s="48">
        <v>24829600</v>
      </c>
      <c r="G65" s="19" t="s">
        <v>108</v>
      </c>
      <c r="H65" s="7"/>
      <c r="I65" s="7"/>
      <c r="J65" s="8"/>
      <c r="K65" s="7"/>
      <c r="L65" s="23">
        <v>250000</v>
      </c>
      <c r="M65" s="7"/>
      <c r="N65" s="7"/>
      <c r="O65" s="7"/>
      <c r="P65" s="8"/>
      <c r="Q65" s="8"/>
      <c r="R65" s="8"/>
      <c r="S65" s="8"/>
      <c r="T65" s="8">
        <v>310300</v>
      </c>
      <c r="U65" s="8"/>
      <c r="V65" s="8"/>
      <c r="W65" s="8"/>
      <c r="X65" s="21"/>
      <c r="Y65" s="8"/>
    </row>
    <row r="66" spans="1:25" ht="41.25" thickBot="1" x14ac:dyDescent="0.4">
      <c r="A66" s="9">
        <v>64</v>
      </c>
      <c r="B66" s="10" t="s">
        <v>73</v>
      </c>
      <c r="C66" s="11" t="s">
        <v>121</v>
      </c>
      <c r="D66" s="12">
        <v>100</v>
      </c>
      <c r="E66" s="13">
        <v>85000</v>
      </c>
      <c r="F66" s="48">
        <v>8500000</v>
      </c>
      <c r="G66" s="50" t="s">
        <v>116</v>
      </c>
      <c r="H66" s="7"/>
      <c r="I66" s="7"/>
      <c r="J66" s="8"/>
      <c r="K66" s="7"/>
      <c r="L66" s="7"/>
      <c r="M66" s="7"/>
      <c r="N66" s="7"/>
      <c r="O66" s="7"/>
      <c r="P66" s="8"/>
      <c r="Q66" s="8"/>
      <c r="R66" s="8"/>
      <c r="S66" s="8"/>
      <c r="T66" s="8"/>
      <c r="U66" s="25">
        <v>85000</v>
      </c>
      <c r="V66" s="8"/>
      <c r="W66" s="8"/>
      <c r="X66" s="21"/>
      <c r="Y66" s="8"/>
    </row>
    <row r="67" spans="1:25" s="28" customFormat="1" ht="41.25" thickBot="1" x14ac:dyDescent="0.4">
      <c r="A67" s="26">
        <v>65</v>
      </c>
      <c r="B67" s="29" t="s">
        <v>74</v>
      </c>
      <c r="C67" s="29" t="s">
        <v>6</v>
      </c>
      <c r="D67" s="30">
        <v>150</v>
      </c>
      <c r="E67" s="31">
        <v>48150</v>
      </c>
      <c r="F67" s="46">
        <v>7222500</v>
      </c>
      <c r="G67" s="49"/>
      <c r="H67" s="23"/>
      <c r="I67" s="23"/>
      <c r="J67" s="25"/>
      <c r="K67" s="23"/>
      <c r="L67" s="23"/>
      <c r="M67" s="23"/>
      <c r="N67" s="23"/>
      <c r="O67" s="23"/>
      <c r="P67" s="25"/>
      <c r="Q67" s="25"/>
      <c r="R67" s="25"/>
      <c r="S67" s="25"/>
      <c r="T67" s="25"/>
      <c r="U67" s="25"/>
      <c r="V67" s="25"/>
      <c r="W67" s="25"/>
      <c r="X67" s="27"/>
      <c r="Y67" s="25"/>
    </row>
    <row r="68" spans="1:25" s="28" customFormat="1" ht="21.75" thickBot="1" x14ac:dyDescent="0.4">
      <c r="A68" s="26">
        <v>66</v>
      </c>
      <c r="B68" s="29" t="s">
        <v>75</v>
      </c>
      <c r="C68" s="29" t="s">
        <v>6</v>
      </c>
      <c r="D68" s="30">
        <v>10</v>
      </c>
      <c r="E68" s="31">
        <v>2072590</v>
      </c>
      <c r="F68" s="46">
        <v>20725900</v>
      </c>
      <c r="G68" s="49"/>
      <c r="H68" s="23"/>
      <c r="I68" s="23"/>
      <c r="J68" s="23"/>
      <c r="K68" s="23"/>
      <c r="L68" s="23"/>
      <c r="M68" s="23"/>
      <c r="N68" s="23"/>
      <c r="O68" s="23"/>
      <c r="P68" s="25"/>
      <c r="Q68" s="25"/>
      <c r="R68" s="25"/>
      <c r="S68" s="25"/>
      <c r="T68" s="25"/>
      <c r="U68" s="25"/>
      <c r="V68" s="25"/>
      <c r="W68" s="25"/>
      <c r="X68" s="27"/>
      <c r="Y68" s="25"/>
    </row>
    <row r="69" spans="1:25" s="28" customFormat="1" ht="21.75" thickBot="1" x14ac:dyDescent="0.4">
      <c r="A69" s="26">
        <v>67</v>
      </c>
      <c r="B69" s="29" t="s">
        <v>76</v>
      </c>
      <c r="C69" s="29" t="s">
        <v>6</v>
      </c>
      <c r="D69" s="30">
        <v>50</v>
      </c>
      <c r="E69" s="31">
        <v>738300</v>
      </c>
      <c r="F69" s="46">
        <v>36915000</v>
      </c>
      <c r="G69" s="38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7"/>
      <c r="Y69" s="25"/>
    </row>
    <row r="70" spans="1:25" s="28" customFormat="1" ht="41.25" thickBot="1" x14ac:dyDescent="0.4">
      <c r="A70" s="26">
        <v>68</v>
      </c>
      <c r="B70" s="29" t="s">
        <v>77</v>
      </c>
      <c r="C70" s="29" t="s">
        <v>6</v>
      </c>
      <c r="D70" s="30">
        <v>35</v>
      </c>
      <c r="E70" s="31">
        <v>1391000</v>
      </c>
      <c r="F70" s="46">
        <v>48685000</v>
      </c>
      <c r="G70" s="38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7"/>
      <c r="Y70" s="25"/>
    </row>
    <row r="71" spans="1:25" s="28" customFormat="1" ht="81.75" thickBot="1" x14ac:dyDescent="0.4">
      <c r="A71" s="26">
        <v>69</v>
      </c>
      <c r="B71" s="29" t="s">
        <v>78</v>
      </c>
      <c r="C71" s="29" t="s">
        <v>6</v>
      </c>
      <c r="D71" s="30">
        <v>10</v>
      </c>
      <c r="E71" s="31">
        <v>985000</v>
      </c>
      <c r="F71" s="46">
        <v>9850000</v>
      </c>
      <c r="G71" s="38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7"/>
      <c r="Y71" s="25"/>
    </row>
    <row r="72" spans="1:25" s="28" customFormat="1" ht="61.5" thickBot="1" x14ac:dyDescent="0.4">
      <c r="A72" s="26">
        <v>70</v>
      </c>
      <c r="B72" s="29" t="s">
        <v>79</v>
      </c>
      <c r="C72" s="29" t="s">
        <v>6</v>
      </c>
      <c r="D72" s="30">
        <v>30</v>
      </c>
      <c r="E72" s="31">
        <v>903080</v>
      </c>
      <c r="F72" s="46">
        <v>27092400</v>
      </c>
      <c r="G72" s="38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7"/>
      <c r="Y72" s="25"/>
    </row>
    <row r="73" spans="1:25" s="28" customFormat="1" ht="81.75" thickBot="1" x14ac:dyDescent="0.4">
      <c r="A73" s="26">
        <v>71</v>
      </c>
      <c r="B73" s="29" t="s">
        <v>80</v>
      </c>
      <c r="C73" s="29" t="s">
        <v>6</v>
      </c>
      <c r="D73" s="30">
        <v>40</v>
      </c>
      <c r="E73" s="31">
        <v>149800</v>
      </c>
      <c r="F73" s="46">
        <v>5992000</v>
      </c>
      <c r="G73" s="38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7"/>
      <c r="Y73" s="25"/>
    </row>
    <row r="74" spans="1:25" s="28" customFormat="1" ht="41.25" thickBot="1" x14ac:dyDescent="0.4">
      <c r="A74" s="26">
        <v>72</v>
      </c>
      <c r="B74" s="29" t="s">
        <v>81</v>
      </c>
      <c r="C74" s="29" t="s">
        <v>6</v>
      </c>
      <c r="D74" s="30">
        <v>175</v>
      </c>
      <c r="E74" s="31">
        <v>287830</v>
      </c>
      <c r="F74" s="46">
        <v>50370250</v>
      </c>
      <c r="G74" s="38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7"/>
      <c r="Y74" s="25"/>
    </row>
    <row r="75" spans="1:25" s="28" customFormat="1" ht="21.75" thickBot="1" x14ac:dyDescent="0.4">
      <c r="A75" s="26">
        <v>73</v>
      </c>
      <c r="B75" s="29" t="s">
        <v>82</v>
      </c>
      <c r="C75" s="29" t="s">
        <v>6</v>
      </c>
      <c r="D75" s="30">
        <v>35</v>
      </c>
      <c r="E75" s="30">
        <v>574590</v>
      </c>
      <c r="F75" s="46">
        <v>20110650</v>
      </c>
      <c r="G75" s="38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7"/>
      <c r="Y75" s="25"/>
    </row>
    <row r="76" spans="1:25" s="28" customFormat="1" ht="21.75" thickBot="1" x14ac:dyDescent="0.4">
      <c r="A76" s="26">
        <v>74</v>
      </c>
      <c r="B76" s="29" t="s">
        <v>83</v>
      </c>
      <c r="C76" s="29" t="s">
        <v>6</v>
      </c>
      <c r="D76" s="30">
        <v>35</v>
      </c>
      <c r="E76" s="30">
        <v>574590</v>
      </c>
      <c r="F76" s="46">
        <v>20110650</v>
      </c>
      <c r="G76" s="38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7"/>
      <c r="Y76" s="25"/>
    </row>
    <row r="77" spans="1:25" s="28" customFormat="1" ht="21.75" thickBot="1" x14ac:dyDescent="0.4">
      <c r="A77" s="26">
        <v>75</v>
      </c>
      <c r="B77" s="29" t="s">
        <v>84</v>
      </c>
      <c r="C77" s="37" t="s">
        <v>6</v>
      </c>
      <c r="D77" s="30">
        <v>5</v>
      </c>
      <c r="E77" s="30">
        <v>722250</v>
      </c>
      <c r="F77" s="47">
        <v>3611250</v>
      </c>
      <c r="G77" s="38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7"/>
      <c r="Y77" s="25"/>
    </row>
    <row r="78" spans="1:25" s="28" customFormat="1" ht="21.75" thickBot="1" x14ac:dyDescent="0.4">
      <c r="A78" s="26">
        <v>76</v>
      </c>
      <c r="B78" s="29" t="s">
        <v>85</v>
      </c>
      <c r="C78" s="29" t="s">
        <v>6</v>
      </c>
      <c r="D78" s="30">
        <v>5</v>
      </c>
      <c r="E78" s="30">
        <v>722250</v>
      </c>
      <c r="F78" s="47">
        <v>3611250</v>
      </c>
      <c r="G78" s="38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7"/>
      <c r="Y78" s="25"/>
    </row>
    <row r="79" spans="1:25" s="28" customFormat="1" ht="41.25" thickBot="1" x14ac:dyDescent="0.4">
      <c r="A79" s="26">
        <v>77</v>
      </c>
      <c r="B79" s="29" t="s">
        <v>86</v>
      </c>
      <c r="C79" s="29" t="s">
        <v>103</v>
      </c>
      <c r="D79" s="30">
        <v>18</v>
      </c>
      <c r="E79" s="31">
        <v>255320</v>
      </c>
      <c r="F79" s="46">
        <v>4595760</v>
      </c>
      <c r="G79" s="38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7"/>
      <c r="Y79" s="25"/>
    </row>
    <row r="80" spans="1:25" s="28" customFormat="1" ht="41.25" thickBot="1" x14ac:dyDescent="0.4">
      <c r="A80" s="26">
        <v>78</v>
      </c>
      <c r="B80" s="29" t="s">
        <v>87</v>
      </c>
      <c r="C80" s="29" t="s">
        <v>103</v>
      </c>
      <c r="D80" s="30">
        <v>18</v>
      </c>
      <c r="E80" s="31">
        <v>255320</v>
      </c>
      <c r="F80" s="46">
        <v>4595760</v>
      </c>
      <c r="G80" s="38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7"/>
      <c r="Y80" s="25"/>
    </row>
    <row r="81" spans="1:25" s="28" customFormat="1" ht="41.25" thickBot="1" x14ac:dyDescent="0.4">
      <c r="A81" s="26">
        <v>79</v>
      </c>
      <c r="B81" s="29" t="s">
        <v>88</v>
      </c>
      <c r="C81" s="29" t="s">
        <v>6</v>
      </c>
      <c r="D81" s="30">
        <v>50</v>
      </c>
      <c r="E81" s="31">
        <v>190460</v>
      </c>
      <c r="F81" s="46">
        <v>9523000</v>
      </c>
      <c r="G81" s="38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7"/>
      <c r="Y81" s="25"/>
    </row>
    <row r="82" spans="1:25" ht="21.75" thickBot="1" x14ac:dyDescent="0.4">
      <c r="A82" s="9">
        <v>80</v>
      </c>
      <c r="B82" s="10" t="s">
        <v>89</v>
      </c>
      <c r="C82" s="11" t="s">
        <v>6</v>
      </c>
      <c r="D82" s="12">
        <v>110</v>
      </c>
      <c r="E82" s="13">
        <v>14500</v>
      </c>
      <c r="F82" s="48">
        <v>1595000</v>
      </c>
      <c r="G82" s="50" t="s">
        <v>106</v>
      </c>
      <c r="H82" s="8"/>
      <c r="I82" s="8"/>
      <c r="J82" s="38">
        <v>14450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21"/>
      <c r="Y82" s="8"/>
    </row>
    <row r="83" spans="1:25" ht="62.25" thickBot="1" x14ac:dyDescent="0.4">
      <c r="A83" s="9">
        <v>81</v>
      </c>
      <c r="B83" s="10" t="s">
        <v>90</v>
      </c>
      <c r="C83" s="11" t="s">
        <v>5</v>
      </c>
      <c r="D83" s="12">
        <v>5</v>
      </c>
      <c r="E83" s="13">
        <v>368860</v>
      </c>
      <c r="F83" s="48">
        <v>1844300</v>
      </c>
      <c r="G83" s="50" t="s">
        <v>117</v>
      </c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27">
        <v>360000</v>
      </c>
      <c r="Y83" s="8"/>
    </row>
    <row r="84" spans="1:25" ht="81.75" thickBot="1" x14ac:dyDescent="0.4">
      <c r="A84" s="9">
        <v>82</v>
      </c>
      <c r="B84" s="10" t="s">
        <v>91</v>
      </c>
      <c r="C84" s="11" t="s">
        <v>5</v>
      </c>
      <c r="D84" s="12">
        <v>5</v>
      </c>
      <c r="E84" s="13">
        <v>373000</v>
      </c>
      <c r="F84" s="48">
        <v>1865000</v>
      </c>
      <c r="G84" s="50" t="s">
        <v>117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27">
        <v>365000</v>
      </c>
      <c r="Y84" s="8"/>
    </row>
    <row r="85" spans="1:25" ht="62.25" thickBot="1" x14ac:dyDescent="0.4">
      <c r="A85" s="9">
        <v>83</v>
      </c>
      <c r="B85" s="10" t="s">
        <v>92</v>
      </c>
      <c r="C85" s="11" t="s">
        <v>5</v>
      </c>
      <c r="D85" s="12">
        <v>5</v>
      </c>
      <c r="E85" s="13">
        <v>373000</v>
      </c>
      <c r="F85" s="48">
        <v>1865000</v>
      </c>
      <c r="G85" s="50" t="s">
        <v>117</v>
      </c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27">
        <v>365000</v>
      </c>
      <c r="Y85" s="8"/>
    </row>
    <row r="86" spans="1:25" ht="62.25" thickBot="1" x14ac:dyDescent="0.4">
      <c r="A86" s="9">
        <v>84</v>
      </c>
      <c r="B86" s="16" t="s">
        <v>93</v>
      </c>
      <c r="C86" s="11" t="s">
        <v>5</v>
      </c>
      <c r="D86" s="12">
        <v>5</v>
      </c>
      <c r="E86" s="13">
        <v>373000</v>
      </c>
      <c r="F86" s="48">
        <v>1865000</v>
      </c>
      <c r="G86" s="50" t="s">
        <v>117</v>
      </c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27">
        <v>365000</v>
      </c>
      <c r="Y86" s="8"/>
    </row>
    <row r="87" spans="1:25" ht="162.75" thickBot="1" x14ac:dyDescent="0.4">
      <c r="A87" s="9">
        <v>85</v>
      </c>
      <c r="B87" s="10" t="s">
        <v>94</v>
      </c>
      <c r="C87" s="11" t="s">
        <v>5</v>
      </c>
      <c r="D87" s="15">
        <v>2000</v>
      </c>
      <c r="E87" s="13">
        <v>12925</v>
      </c>
      <c r="F87" s="48">
        <v>25850000</v>
      </c>
      <c r="G87" s="50" t="s">
        <v>7</v>
      </c>
      <c r="H87" s="8"/>
      <c r="I87" s="8"/>
      <c r="J87" s="8"/>
      <c r="K87" s="8"/>
      <c r="L87" s="8">
        <v>9500</v>
      </c>
      <c r="M87" s="8"/>
      <c r="N87" s="8"/>
      <c r="O87" s="8"/>
      <c r="P87" s="22">
        <v>12925</v>
      </c>
      <c r="Q87" s="8"/>
      <c r="R87" s="8"/>
      <c r="S87" s="8"/>
      <c r="T87" s="8"/>
      <c r="U87" s="8"/>
      <c r="V87" s="8"/>
      <c r="W87" s="8"/>
      <c r="X87" s="21"/>
      <c r="Y87" s="8"/>
    </row>
    <row r="88" spans="1:25" s="28" customFormat="1" ht="41.25" thickBot="1" x14ac:dyDescent="0.4">
      <c r="A88" s="26">
        <v>86</v>
      </c>
      <c r="B88" s="29" t="s">
        <v>95</v>
      </c>
      <c r="C88" s="35" t="s">
        <v>5</v>
      </c>
      <c r="D88" s="30">
        <v>5</v>
      </c>
      <c r="E88" s="31">
        <v>1590000</v>
      </c>
      <c r="F88" s="46">
        <v>7950000</v>
      </c>
      <c r="G88" s="38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7"/>
      <c r="Y88" s="25"/>
    </row>
    <row r="89" spans="1:25" s="28" customFormat="1" ht="81.75" thickBot="1" x14ac:dyDescent="0.4">
      <c r="A89" s="26">
        <v>87</v>
      </c>
      <c r="B89" s="39" t="s">
        <v>96</v>
      </c>
      <c r="C89" s="29" t="s">
        <v>5</v>
      </c>
      <c r="D89" s="30">
        <v>315</v>
      </c>
      <c r="E89" s="31">
        <v>26780</v>
      </c>
      <c r="F89" s="46">
        <v>8435700</v>
      </c>
      <c r="G89" s="38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7"/>
      <c r="Y89" s="25"/>
    </row>
    <row r="90" spans="1:25" s="28" customFormat="1" ht="81.75" thickBot="1" x14ac:dyDescent="0.4">
      <c r="A90" s="26">
        <v>88</v>
      </c>
      <c r="B90" s="40" t="s">
        <v>97</v>
      </c>
      <c r="C90" s="29" t="s">
        <v>5</v>
      </c>
      <c r="D90" s="30">
        <v>900</v>
      </c>
      <c r="E90" s="31">
        <v>12934</v>
      </c>
      <c r="F90" s="46">
        <v>11640600</v>
      </c>
      <c r="G90" s="38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7"/>
      <c r="Y90" s="25"/>
    </row>
    <row r="91" spans="1:25" ht="42" thickBot="1" x14ac:dyDescent="0.4">
      <c r="A91" s="9">
        <v>89</v>
      </c>
      <c r="B91" s="10" t="s">
        <v>98</v>
      </c>
      <c r="C91" s="11" t="s">
        <v>5</v>
      </c>
      <c r="D91" s="12">
        <v>45</v>
      </c>
      <c r="E91" s="13">
        <v>242000</v>
      </c>
      <c r="F91" s="48">
        <v>10890000</v>
      </c>
      <c r="G91" s="50" t="s">
        <v>8</v>
      </c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25">
        <v>240000</v>
      </c>
      <c r="X91" s="21"/>
      <c r="Y91" s="8"/>
    </row>
    <row r="92" spans="1:25" ht="62.25" thickBot="1" x14ac:dyDescent="0.4">
      <c r="A92" s="9">
        <v>90</v>
      </c>
      <c r="B92" s="10" t="s">
        <v>99</v>
      </c>
      <c r="C92" s="11" t="s">
        <v>5</v>
      </c>
      <c r="D92" s="12">
        <v>144</v>
      </c>
      <c r="E92" s="13">
        <v>280000</v>
      </c>
      <c r="F92" s="48">
        <v>40320000</v>
      </c>
      <c r="G92" s="50" t="s">
        <v>123</v>
      </c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21"/>
      <c r="Y92" s="25">
        <v>280000</v>
      </c>
    </row>
    <row r="93" spans="1:25" s="28" customFormat="1" ht="41.25" thickBot="1" x14ac:dyDescent="0.4">
      <c r="A93" s="26">
        <v>91</v>
      </c>
      <c r="B93" s="29" t="s">
        <v>100</v>
      </c>
      <c r="C93" s="29" t="s">
        <v>5</v>
      </c>
      <c r="D93" s="30">
        <v>7</v>
      </c>
      <c r="E93" s="31">
        <v>1621840</v>
      </c>
      <c r="F93" s="46">
        <v>11352880</v>
      </c>
      <c r="G93" s="38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7"/>
      <c r="Y93" s="25"/>
    </row>
    <row r="94" spans="1:25" s="28" customFormat="1" ht="61.5" thickBot="1" x14ac:dyDescent="0.4">
      <c r="A94" s="26">
        <v>92</v>
      </c>
      <c r="B94" s="29" t="s">
        <v>101</v>
      </c>
      <c r="C94" s="29" t="s">
        <v>104</v>
      </c>
      <c r="D94" s="30">
        <v>7</v>
      </c>
      <c r="E94" s="31">
        <v>1511070</v>
      </c>
      <c r="F94" s="46">
        <v>10577490</v>
      </c>
      <c r="G94" s="38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7"/>
      <c r="Y94" s="25"/>
    </row>
    <row r="95" spans="1:25" ht="62.25" thickBot="1" x14ac:dyDescent="0.4">
      <c r="A95" s="9">
        <v>93</v>
      </c>
      <c r="B95" s="10" t="s">
        <v>102</v>
      </c>
      <c r="C95" s="11" t="s">
        <v>5</v>
      </c>
      <c r="D95" s="12">
        <v>10</v>
      </c>
      <c r="E95" s="13">
        <v>254000</v>
      </c>
      <c r="F95" s="48">
        <v>2540000</v>
      </c>
      <c r="G95" s="50" t="s">
        <v>117</v>
      </c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27">
        <v>225000</v>
      </c>
      <c r="Y95" s="8"/>
    </row>
  </sheetData>
  <autoFilter ref="G1:Y95"/>
  <pageMargins left="0.31496062992125984" right="0.31496062992125984" top="0.35433070866141736" bottom="0.35433070866141736" header="0.19685039370078741" footer="0.31496062992125984"/>
  <pageSetup paperSize="9" scale="30" fitToWidth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2022-03-29T08:58:23Z</dcterms:modified>
</cp:coreProperties>
</file>